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Shashank" sheetId="1" r:id="rId1"/>
  </sheets>
  <calcPr calcId="144525"/>
</workbook>
</file>

<file path=xl/calcChain.xml><?xml version="1.0" encoding="utf-8"?>
<calcChain xmlns="http://schemas.openxmlformats.org/spreadsheetml/2006/main">
  <c r="AB17" i="1" l="1"/>
  <c r="T17" i="1"/>
  <c r="L17" i="1"/>
  <c r="C17" i="1"/>
  <c r="AB16" i="1"/>
  <c r="S16" i="1"/>
  <c r="K16" i="1"/>
  <c r="C16" i="1"/>
  <c r="AA15" i="1"/>
  <c r="R15" i="1"/>
  <c r="J15" i="1"/>
  <c r="B15" i="1"/>
  <c r="I17" i="1"/>
  <c r="H16" i="1"/>
  <c r="G15" i="1"/>
  <c r="P17" i="1"/>
  <c r="W16" i="1"/>
  <c r="AF15" i="1"/>
  <c r="W17" i="1"/>
  <c r="G17" i="1"/>
  <c r="N16" i="1"/>
  <c r="U15" i="1"/>
  <c r="N17" i="1"/>
  <c r="U16" i="1"/>
  <c r="AD15" i="1"/>
  <c r="L15" i="1"/>
  <c r="M17" i="1"/>
  <c r="D16" i="1"/>
  <c r="C15" i="1"/>
  <c r="AA17" i="1"/>
  <c r="S17" i="1"/>
  <c r="K17" i="1"/>
  <c r="B17" i="1"/>
  <c r="AA16" i="1"/>
  <c r="R16" i="1"/>
  <c r="J16" i="1"/>
  <c r="B16" i="1"/>
  <c r="Z15" i="1"/>
  <c r="Q15" i="1"/>
  <c r="I15" i="1"/>
  <c r="A15" i="1"/>
  <c r="Q17" i="1"/>
  <c r="AG16" i="1"/>
  <c r="P16" i="1"/>
  <c r="W15" i="1"/>
  <c r="X17" i="1"/>
  <c r="H17" i="1"/>
  <c r="O16" i="1"/>
  <c r="V15" i="1"/>
  <c r="F15" i="1"/>
  <c r="O17" i="1"/>
  <c r="AE16" i="1"/>
  <c r="F16" i="1"/>
  <c r="AE15" i="1"/>
  <c r="E15" i="1"/>
  <c r="AE17" i="1"/>
  <c r="E17" i="1"/>
  <c r="M16" i="1"/>
  <c r="D15" i="1"/>
  <c r="U17" i="1"/>
  <c r="AC16" i="1"/>
  <c r="L16" i="1"/>
  <c r="S15" i="1"/>
  <c r="Z17" i="1"/>
  <c r="R17" i="1"/>
  <c r="J17" i="1"/>
  <c r="A17" i="1"/>
  <c r="Y16" i="1"/>
  <c r="Q16" i="1"/>
  <c r="I16" i="1"/>
  <c r="A16" i="1"/>
  <c r="X15" i="1"/>
  <c r="P15" i="1"/>
  <c r="H15" i="1"/>
  <c r="Y17" i="1"/>
  <c r="X16" i="1"/>
  <c r="AG15" i="1"/>
  <c r="O15" i="1"/>
  <c r="AG17" i="1"/>
  <c r="AF16" i="1"/>
  <c r="G16" i="1"/>
  <c r="N15" i="1"/>
  <c r="AF17" i="1"/>
  <c r="V16" i="1"/>
  <c r="M15" i="1"/>
  <c r="V17" i="1"/>
  <c r="AD16" i="1"/>
  <c r="E16" i="1"/>
  <c r="T15" i="1"/>
  <c r="AD17" i="1"/>
  <c r="D17" i="1"/>
  <c r="T16" i="1"/>
  <c r="AB15" i="1"/>
  <c r="K15" i="1"/>
  <c r="J12" i="1"/>
  <c r="T7" i="1"/>
  <c r="E6" i="1"/>
  <c r="AE4" i="1"/>
  <c r="G4" i="1"/>
  <c r="P3" i="1"/>
  <c r="P2" i="1"/>
  <c r="I1" i="1"/>
  <c r="AF14" i="1"/>
  <c r="X14" i="1"/>
  <c r="P14" i="1"/>
  <c r="H14" i="1"/>
  <c r="AG13" i="1"/>
  <c r="X13" i="1"/>
  <c r="P13" i="1"/>
  <c r="H13" i="1"/>
  <c r="AG12" i="1"/>
  <c r="Y12" i="1"/>
  <c r="Q12" i="1"/>
  <c r="I12" i="1"/>
  <c r="A12" i="1"/>
  <c r="X11" i="1"/>
  <c r="P11" i="1"/>
  <c r="H11" i="1"/>
  <c r="AF10" i="1"/>
  <c r="X10" i="1"/>
  <c r="P10" i="1"/>
  <c r="H10" i="1"/>
  <c r="AG9" i="1"/>
  <c r="Y9" i="1"/>
  <c r="Q9" i="1"/>
  <c r="I9" i="1"/>
  <c r="A9" i="1"/>
  <c r="Z8" i="1"/>
  <c r="R8" i="1"/>
  <c r="J8" i="1"/>
  <c r="B8" i="1"/>
  <c r="AA7" i="1"/>
  <c r="S7" i="1"/>
  <c r="K7" i="1"/>
  <c r="C7" i="1"/>
  <c r="AB6" i="1"/>
  <c r="T6" i="1"/>
  <c r="L6" i="1"/>
  <c r="D6" i="1"/>
  <c r="AC5" i="1"/>
  <c r="U5" i="1"/>
  <c r="M5" i="1"/>
  <c r="E5" i="1"/>
  <c r="AD4" i="1"/>
  <c r="V4" i="1"/>
  <c r="N4" i="1"/>
  <c r="F4" i="1"/>
  <c r="AE3" i="1"/>
  <c r="W3" i="1"/>
  <c r="O3" i="1"/>
  <c r="G3" i="1"/>
  <c r="AE2" i="1"/>
  <c r="W2" i="1"/>
  <c r="O2" i="1"/>
  <c r="G2" i="1"/>
  <c r="AF1" i="1"/>
  <c r="X1" i="1"/>
  <c r="P1" i="1"/>
  <c r="H1" i="1"/>
  <c r="U14" i="1"/>
  <c r="E13" i="1"/>
  <c r="AE11" i="1"/>
  <c r="AC10" i="1"/>
  <c r="E10" i="1"/>
  <c r="N9" i="1"/>
  <c r="O8" i="1"/>
  <c r="X7" i="1"/>
  <c r="AG6" i="1"/>
  <c r="A6" i="1"/>
  <c r="R5" i="1"/>
  <c r="B5" i="1"/>
  <c r="K4" i="1"/>
  <c r="L3" i="1"/>
  <c r="C3" i="1"/>
  <c r="D2" i="1"/>
  <c r="U1" i="1"/>
  <c r="AF2" i="1"/>
  <c r="AE14" i="1"/>
  <c r="W14" i="1"/>
  <c r="O14" i="1"/>
  <c r="G14" i="1"/>
  <c r="AF13" i="1"/>
  <c r="W13" i="1"/>
  <c r="O13" i="1"/>
  <c r="G13" i="1"/>
  <c r="AF12" i="1"/>
  <c r="X12" i="1"/>
  <c r="P12" i="1"/>
  <c r="H12" i="1"/>
  <c r="AG11" i="1"/>
  <c r="W11" i="1"/>
  <c r="O11" i="1"/>
  <c r="G11" i="1"/>
  <c r="AE10" i="1"/>
  <c r="W10" i="1"/>
  <c r="O10" i="1"/>
  <c r="G10" i="1"/>
  <c r="AF9" i="1"/>
  <c r="X9" i="1"/>
  <c r="P9" i="1"/>
  <c r="H9" i="1"/>
  <c r="AG8" i="1"/>
  <c r="Y8" i="1"/>
  <c r="Q8" i="1"/>
  <c r="I8" i="1"/>
  <c r="A8" i="1"/>
  <c r="Z7" i="1"/>
  <c r="R7" i="1"/>
  <c r="J7" i="1"/>
  <c r="B7" i="1"/>
  <c r="AA6" i="1"/>
  <c r="S6" i="1"/>
  <c r="K6" i="1"/>
  <c r="C6" i="1"/>
  <c r="AB5" i="1"/>
  <c r="T5" i="1"/>
  <c r="L5" i="1"/>
  <c r="D5" i="1"/>
  <c r="AC4" i="1"/>
  <c r="U4" i="1"/>
  <c r="M4" i="1"/>
  <c r="E4" i="1"/>
  <c r="AD3" i="1"/>
  <c r="V3" i="1"/>
  <c r="N3" i="1"/>
  <c r="E3" i="1"/>
  <c r="AD2" i="1"/>
  <c r="V2" i="1"/>
  <c r="N2" i="1"/>
  <c r="F2" i="1"/>
  <c r="AE1" i="1"/>
  <c r="W1" i="1"/>
  <c r="O1" i="1"/>
  <c r="G1" i="1"/>
  <c r="AC14" i="1"/>
  <c r="E14" i="1"/>
  <c r="U13" i="1"/>
  <c r="AD12" i="1"/>
  <c r="N12" i="1"/>
  <c r="U11" i="1"/>
  <c r="D11" i="1"/>
  <c r="M10" i="1"/>
  <c r="V9" i="1"/>
  <c r="AE8" i="1"/>
  <c r="G8" i="1"/>
  <c r="P7" i="1"/>
  <c r="I6" i="1"/>
  <c r="J5" i="1"/>
  <c r="S4" i="1"/>
  <c r="T3" i="1"/>
  <c r="AB2" i="1"/>
  <c r="AC1" i="1"/>
  <c r="Y1" i="1"/>
  <c r="AD14" i="1"/>
  <c r="V14" i="1"/>
  <c r="N14" i="1"/>
  <c r="F14" i="1"/>
  <c r="AE13" i="1"/>
  <c r="V13" i="1"/>
  <c r="N13" i="1"/>
  <c r="F13" i="1"/>
  <c r="AE12" i="1"/>
  <c r="W12" i="1"/>
  <c r="O12" i="1"/>
  <c r="G12" i="1"/>
  <c r="AF11" i="1"/>
  <c r="V11" i="1"/>
  <c r="N11" i="1"/>
  <c r="E11" i="1"/>
  <c r="AD10" i="1"/>
  <c r="V10" i="1"/>
  <c r="N10" i="1"/>
  <c r="F10" i="1"/>
  <c r="AE9" i="1"/>
  <c r="W9" i="1"/>
  <c r="O9" i="1"/>
  <c r="G9" i="1"/>
  <c r="AF8" i="1"/>
  <c r="X8" i="1"/>
  <c r="P8" i="1"/>
  <c r="H8" i="1"/>
  <c r="AG7" i="1"/>
  <c r="Y7" i="1"/>
  <c r="Q7" i="1"/>
  <c r="I7" i="1"/>
  <c r="A7" i="1"/>
  <c r="Z6" i="1"/>
  <c r="R6" i="1"/>
  <c r="J6" i="1"/>
  <c r="B6" i="1"/>
  <c r="AA5" i="1"/>
  <c r="S5" i="1"/>
  <c r="K5" i="1"/>
  <c r="C5" i="1"/>
  <c r="AB4" i="1"/>
  <c r="T4" i="1"/>
  <c r="L4" i="1"/>
  <c r="D4" i="1"/>
  <c r="AC3" i="1"/>
  <c r="U3" i="1"/>
  <c r="M3" i="1"/>
  <c r="D3" i="1"/>
  <c r="AC2" i="1"/>
  <c r="U2" i="1"/>
  <c r="M2" i="1"/>
  <c r="E2" i="1"/>
  <c r="AD1" i="1"/>
  <c r="V1" i="1"/>
  <c r="N1" i="1"/>
  <c r="F1" i="1"/>
  <c r="M14" i="1"/>
  <c r="AD13" i="1"/>
  <c r="M13" i="1"/>
  <c r="V12" i="1"/>
  <c r="M11" i="1"/>
  <c r="U10" i="1"/>
  <c r="AD9" i="1"/>
  <c r="F9" i="1"/>
  <c r="W8" i="1"/>
  <c r="AF7" i="1"/>
  <c r="H7" i="1"/>
  <c r="Q6" i="1"/>
  <c r="Z5" i="1"/>
  <c r="AA4" i="1"/>
  <c r="AB3" i="1"/>
  <c r="T2" i="1"/>
  <c r="M1" i="1"/>
  <c r="AG1" i="1"/>
  <c r="F12" i="1"/>
  <c r="Y6" i="1"/>
  <c r="C4" i="1"/>
  <c r="L2" i="1"/>
  <c r="E1" i="1"/>
  <c r="Q1" i="1"/>
  <c r="AB14" i="1"/>
  <c r="T14" i="1"/>
  <c r="L14" i="1"/>
  <c r="D14" i="1"/>
  <c r="AB13" i="1"/>
  <c r="T13" i="1"/>
  <c r="L13" i="1"/>
  <c r="D13" i="1"/>
  <c r="AC12" i="1"/>
  <c r="U12" i="1"/>
  <c r="M12" i="1"/>
  <c r="E12" i="1"/>
  <c r="AD11" i="1"/>
  <c r="T11" i="1"/>
  <c r="L11" i="1"/>
  <c r="C11" i="1"/>
  <c r="AB10" i="1"/>
  <c r="T10" i="1"/>
  <c r="L10" i="1"/>
  <c r="D10" i="1"/>
  <c r="AC9" i="1"/>
  <c r="U9" i="1"/>
  <c r="M9" i="1"/>
  <c r="E9" i="1"/>
  <c r="AD8" i="1"/>
  <c r="V8" i="1"/>
  <c r="N8" i="1"/>
  <c r="F8" i="1"/>
  <c r="AE7" i="1"/>
  <c r="W7" i="1"/>
  <c r="O7" i="1"/>
  <c r="G7" i="1"/>
  <c r="AF6" i="1"/>
  <c r="X6" i="1"/>
  <c r="P6" i="1"/>
  <c r="H6" i="1"/>
  <c r="AG5" i="1"/>
  <c r="Y5" i="1"/>
  <c r="Q5" i="1"/>
  <c r="I5" i="1"/>
  <c r="A5" i="1"/>
  <c r="Z4" i="1"/>
  <c r="R4" i="1"/>
  <c r="J4" i="1"/>
  <c r="B4" i="1"/>
  <c r="AA3" i="1"/>
  <c r="S3" i="1"/>
  <c r="K3" i="1"/>
  <c r="B3" i="1"/>
  <c r="AA2" i="1"/>
  <c r="S2" i="1"/>
  <c r="K2" i="1"/>
  <c r="C2" i="1"/>
  <c r="AB1" i="1"/>
  <c r="T1" i="1"/>
  <c r="L1" i="1"/>
  <c r="D1" i="1"/>
  <c r="AG14" i="1"/>
  <c r="Q13" i="1"/>
  <c r="R12" i="1"/>
  <c r="Q11" i="1"/>
  <c r="AG10" i="1"/>
  <c r="I10" i="1"/>
  <c r="R9" i="1"/>
  <c r="B9" i="1"/>
  <c r="K8" i="1"/>
  <c r="AA14" i="1"/>
  <c r="S14" i="1"/>
  <c r="K14" i="1"/>
  <c r="C14" i="1"/>
  <c r="AA13" i="1"/>
  <c r="S13" i="1"/>
  <c r="K13" i="1"/>
  <c r="C13" i="1"/>
  <c r="AB12" i="1"/>
  <c r="T12" i="1"/>
  <c r="L12" i="1"/>
  <c r="D12" i="1"/>
  <c r="AB11" i="1"/>
  <c r="S11" i="1"/>
  <c r="K11" i="1"/>
  <c r="B11" i="1"/>
  <c r="AA10" i="1"/>
  <c r="S10" i="1"/>
  <c r="K10" i="1"/>
  <c r="C10" i="1"/>
  <c r="AB9" i="1"/>
  <c r="T9" i="1"/>
  <c r="L9" i="1"/>
  <c r="D9" i="1"/>
  <c r="AC8" i="1"/>
  <c r="U8" i="1"/>
  <c r="M8" i="1"/>
  <c r="E8" i="1"/>
  <c r="AD7" i="1"/>
  <c r="V7" i="1"/>
  <c r="N7" i="1"/>
  <c r="F7" i="1"/>
  <c r="AE6" i="1"/>
  <c r="W6" i="1"/>
  <c r="O6" i="1"/>
  <c r="G6" i="1"/>
  <c r="AF5" i="1"/>
  <c r="X5" i="1"/>
  <c r="P5" i="1"/>
  <c r="H5" i="1"/>
  <c r="AG4" i="1"/>
  <c r="Y4" i="1"/>
  <c r="Q4" i="1"/>
  <c r="I4" i="1"/>
  <c r="A4" i="1"/>
  <c r="Z3" i="1"/>
  <c r="R3" i="1"/>
  <c r="J3" i="1"/>
  <c r="A3" i="1"/>
  <c r="Z2" i="1"/>
  <c r="R2" i="1"/>
  <c r="J2" i="1"/>
  <c r="B2" i="1"/>
  <c r="AA1" i="1"/>
  <c r="S1" i="1"/>
  <c r="K1" i="1"/>
  <c r="C1" i="1"/>
  <c r="Y14" i="1"/>
  <c r="Y13" i="1"/>
  <c r="A13" i="1"/>
  <c r="Y11" i="1"/>
  <c r="Y10" i="1"/>
  <c r="A10" i="1"/>
  <c r="J9" i="1"/>
  <c r="S8" i="1"/>
  <c r="C8" i="1"/>
  <c r="L7" i="1"/>
  <c r="AC6" i="1"/>
  <c r="M6" i="1"/>
  <c r="AD5" i="1"/>
  <c r="N5" i="1"/>
  <c r="W4" i="1"/>
  <c r="AF3" i="1"/>
  <c r="H3" i="1"/>
  <c r="H2" i="1"/>
  <c r="Z14" i="1"/>
  <c r="R14" i="1"/>
  <c r="J14" i="1"/>
  <c r="B14" i="1"/>
  <c r="Z13" i="1"/>
  <c r="R13" i="1"/>
  <c r="J13" i="1"/>
  <c r="B13" i="1"/>
  <c r="AA12" i="1"/>
  <c r="S12" i="1"/>
  <c r="K12" i="1"/>
  <c r="C12" i="1"/>
  <c r="AA11" i="1"/>
  <c r="R11" i="1"/>
  <c r="J11" i="1"/>
  <c r="A11" i="1"/>
  <c r="Z10" i="1"/>
  <c r="R10" i="1"/>
  <c r="J10" i="1"/>
  <c r="B10" i="1"/>
  <c r="AA9" i="1"/>
  <c r="S9" i="1"/>
  <c r="K9" i="1"/>
  <c r="C9" i="1"/>
  <c r="AB8" i="1"/>
  <c r="T8" i="1"/>
  <c r="L8" i="1"/>
  <c r="D8" i="1"/>
  <c r="AC7" i="1"/>
  <c r="U7" i="1"/>
  <c r="M7" i="1"/>
  <c r="E7" i="1"/>
  <c r="AD6" i="1"/>
  <c r="V6" i="1"/>
  <c r="N6" i="1"/>
  <c r="F6" i="1"/>
  <c r="AE5" i="1"/>
  <c r="W5" i="1"/>
  <c r="O5" i="1"/>
  <c r="G5" i="1"/>
  <c r="AF4" i="1"/>
  <c r="X4" i="1"/>
  <c r="P4" i="1"/>
  <c r="H4" i="1"/>
  <c r="AG3" i="1"/>
  <c r="Y3" i="1"/>
  <c r="Q3" i="1"/>
  <c r="I3" i="1"/>
  <c r="AG2" i="1"/>
  <c r="Y2" i="1"/>
  <c r="Q2" i="1"/>
  <c r="I2" i="1"/>
  <c r="A2" i="1"/>
  <c r="Z1" i="1"/>
  <c r="R1" i="1"/>
  <c r="J1" i="1"/>
  <c r="B1" i="1"/>
  <c r="Q14" i="1"/>
  <c r="I14" i="1"/>
  <c r="A14" i="1"/>
  <c r="I13" i="1"/>
  <c r="Z12" i="1"/>
  <c r="B12" i="1"/>
  <c r="I11" i="1"/>
  <c r="Q10" i="1"/>
  <c r="Z9" i="1"/>
  <c r="AA8" i="1"/>
  <c r="AB7" i="1"/>
  <c r="D7" i="1"/>
  <c r="U6" i="1"/>
  <c r="V5" i="1"/>
  <c r="F5" i="1"/>
  <c r="O4" i="1"/>
  <c r="X3" i="1"/>
  <c r="X2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17"/>
  <sheetViews>
    <sheetView tabSelected="1" workbookViewId="0">
      <selection activeCell="C18" sqref="C18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'Shashank'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IFERROR(__xludf.DUMMYFUNCTION("""COMPUTED_VALUE"""),44517.5027437731)</f>
        <v>44517.502743773097</v>
      </c>
      <c r="B2" s="1" t="str">
        <f ca="1">IFERROR(__xludf.DUMMYFUNCTION("""COMPUTED_VALUE"""),"kritikmr30sep@gmail.com")</f>
        <v>kritikmr30sep@gmail.com</v>
      </c>
      <c r="C2" s="1" t="str">
        <f ca="1">IFERROR(__xludf.DUMMYFUNCTION("""COMPUTED_VALUE"""),"Kriti Kumar")</f>
        <v>Kriti Kumar</v>
      </c>
      <c r="D2" s="1" t="str">
        <f ca="1">IFERROR(__xludf.DUMMYFUNCTION("""COMPUTED_VALUE"""),"B.A (P)")</f>
        <v>B.A (P)</v>
      </c>
      <c r="E2" s="1" t="str">
        <f ca="1">IFERROR(__xludf.DUMMYFUNCTION("""COMPUTED_VALUE"""),"20/0276")</f>
        <v>20/0276</v>
      </c>
      <c r="F2" s="3">
        <f ca="1">IFERROR(__xludf.DUMMYFUNCTION("""COMPUTED_VALUE"""),9311687442)</f>
        <v>9311687442</v>
      </c>
      <c r="G2" s="1" t="str">
        <f ca="1">IFERROR(__xludf.DUMMYFUNCTION("""COMPUTED_VALUE"""),"Delhi")</f>
        <v>Delhi</v>
      </c>
      <c r="H2" s="1" t="str">
        <f ca="1">IFERROR(__xludf.DUMMYFUNCTION("""COMPUTED_VALUE"""),"Yes")</f>
        <v>Yes</v>
      </c>
      <c r="I2" s="1" t="str">
        <f ca="1">IFERROR(__xludf.DUMMYFUNCTION("""COMPUTED_VALUE"""),"Shashank Singh")</f>
        <v>Shashank Singh</v>
      </c>
      <c r="J2" s="1" t="str">
        <f ca="1">IFERROR(__xludf.DUMMYFUNCTION("""COMPUTED_VALUE"""),"5-6 hours")</f>
        <v>5-6 hours</v>
      </c>
      <c r="K2" s="1" t="str">
        <f ca="1">IFERROR(__xludf.DUMMYFUNCTION("""COMPUTED_VALUE"""),"Time saved in travelling")</f>
        <v>Time saved in travelling</v>
      </c>
      <c r="L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" s="1">
        <f ca="1">IFERROR(__xludf.DUMMYFUNCTION("""COMPUTED_VALUE"""),5)</f>
        <v>5</v>
      </c>
      <c r="N2" s="1" t="str">
        <f ca="1">IFERROR(__xludf.DUMMYFUNCTION("""COMPUTED_VALUE"""),"Blended Learning (both)")</f>
        <v>Blended Learning (both)</v>
      </c>
      <c r="O2" s="1" t="str">
        <f ca="1">IFERROR(__xludf.DUMMYFUNCTION("""COMPUTED_VALUE"""),"Compulsion due to pandemic")</f>
        <v>Compulsion due to pandemic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IFERROR(__xludf.DUMMYFUNCTION("""COMPUTED_VALUE"""),"Yes")</f>
        <v>Yes</v>
      </c>
      <c r="U2" s="1" t="str">
        <f ca="1">IFERROR(__xludf.DUMMYFUNCTION("""COMPUTED_VALUE"""),"Online")</f>
        <v>Online</v>
      </c>
      <c r="V2" s="1" t="str">
        <f ca="1">IFERROR(__xludf.DUMMYFUNCTION("""COMPUTED_VALUE"""),"No")</f>
        <v>No</v>
      </c>
      <c r="W2" s="1" t="str">
        <f ca="1">IFERROR(__xludf.DUMMYFUNCTION("""COMPUTED_VALUE"""),"Yes")</f>
        <v>Yes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IFERROR(__xludf.DUMMYFUNCTION("""COMPUTED_VALUE"""),"If the classes were to be done in person it would help in breaking me speak up more")</f>
        <v>If the classes were to be done in person it would help in breaking me speak up more</v>
      </c>
      <c r="AA2" s="1" t="str">
        <f ca="1">IFERROR(__xludf.DUMMYFUNCTION("""COMPUTED_VALUE"""),"No")</f>
        <v>No</v>
      </c>
      <c r="AB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" s="1" t="str">
        <f ca="1">IFERROR(__xludf.DUMMYFUNCTION("""COMPUTED_VALUE"""),"Journaling my thoughts. Talking with others about it ")</f>
        <v xml:space="preserve">Journaling my thoughts. Talking with others about it </v>
      </c>
      <c r="AD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2" s="1" t="str">
        <f ca="1">IFERROR(__xludf.DUMMYFUNCTION("""COMPUTED_VALUE"""),"None")</f>
        <v>None</v>
      </c>
      <c r="AF2" s="1" t="str">
        <f ca="1">IFERROR(__xludf.DUMMYFUNCTION("""COMPUTED_VALUE"""),"Second Dose")</f>
        <v>Second Dose</v>
      </c>
      <c r="AG2" s="1" t="str">
        <f ca="1">IFERROR(__xludf.DUMMYFUNCTION("""COMPUTED_VALUE"""),"Yes")</f>
        <v>Yes</v>
      </c>
    </row>
    <row r="3" spans="1:33" ht="15.75" customHeight="1" x14ac:dyDescent="0.25">
      <c r="A3" s="2">
        <f ca="1">IFERROR(__xludf.DUMMYFUNCTION("""COMPUTED_VALUE"""),44517.5471102314)</f>
        <v>44517.547110231397</v>
      </c>
      <c r="B3" s="1" t="str">
        <f ca="1">IFERROR(__xludf.DUMMYFUNCTION("""COMPUTED_VALUE"""),"sharmaoceen7@gmail.com")</f>
        <v>sharmaoceen7@gmail.com</v>
      </c>
      <c r="C3" s="1" t="str">
        <f ca="1">IFERROR(__xludf.DUMMYFUNCTION("""COMPUTED_VALUE"""),"Oceen Sharma")</f>
        <v>Oceen Sharma</v>
      </c>
      <c r="D3" s="1" t="str">
        <f ca="1">IFERROR(__xludf.DUMMYFUNCTION("""COMPUTED_VALUE"""),"B.A (P)")</f>
        <v>B.A (P)</v>
      </c>
      <c r="E3" s="1" t="str">
        <f ca="1">IFERROR(__xludf.DUMMYFUNCTION("""COMPUTED_VALUE"""),"20/0717")</f>
        <v>20/0717</v>
      </c>
      <c r="F3" s="3"/>
      <c r="G3" s="1" t="str">
        <f ca="1">IFERROR(__xludf.DUMMYFUNCTION("""COMPUTED_VALUE"""),"Assam/tinsukia")</f>
        <v>Assam/tinsukia</v>
      </c>
      <c r="H3" s="1" t="str">
        <f ca="1">IFERROR(__xludf.DUMMYFUNCTION("""COMPUTED_VALUE"""),"Yes")</f>
        <v>Yes</v>
      </c>
      <c r="I3" s="1" t="str">
        <f ca="1">IFERROR(__xludf.DUMMYFUNCTION("""COMPUTED_VALUE"""),"Shashank sir")</f>
        <v>Shashank sir</v>
      </c>
      <c r="J3" s="1" t="str">
        <f ca="1">IFERROR(__xludf.DUMMYFUNCTION("""COMPUTED_VALUE"""),"4-5 hours")</f>
        <v>4-5 hours</v>
      </c>
      <c r="K3" s="1" t="str">
        <f ca="1">IFERROR(__xludf.DUMMYFUNCTION("""COMPUTED_VALUE"""),"Convenience to outstation students")</f>
        <v>Convenience to outstation students</v>
      </c>
      <c r="L3" s="1" t="str">
        <f ca="1">IFERROR(__xludf.DUMMYFUNCTION("""COMPUTED_VALUE"""),"Lack of physical interaction and personal touch ‘")</f>
        <v>Lack of physical interaction and personal touch ‘</v>
      </c>
      <c r="M3" s="1">
        <f ca="1">IFERROR(__xludf.DUMMYFUNCTION("""COMPUTED_VALUE"""),7)</f>
        <v>7</v>
      </c>
      <c r="N3" s="1" t="str">
        <f ca="1">IFERROR(__xludf.DUMMYFUNCTION("""COMPUTED_VALUE"""),"Blended Learning (both)")</f>
        <v>Blended Learning (both)</v>
      </c>
      <c r="O3" s="1" t="str">
        <f ca="1">IFERROR(__xludf.DUMMYFUNCTION("""COMPUTED_VALUE"""),"Satisfactory")</f>
        <v>Satisfactory</v>
      </c>
      <c r="P3" s="1" t="str">
        <f ca="1">IFERROR(__xludf.DUMMYFUNCTION("""COMPUTED_VALUE"""),"Yes")</f>
        <v>Yes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IFERROR(__xludf.DUMMYFUNCTION("""COMPUTED_VALUE"""),"Yes")</f>
        <v>Yes</v>
      </c>
      <c r="U3" s="1" t="str">
        <f ca="1">IFERROR(__xludf.DUMMYFUNCTION("""COMPUTED_VALUE"""),"Online")</f>
        <v>Online</v>
      </c>
      <c r="V3" s="1" t="str">
        <f ca="1">IFERROR(__xludf.DUMMYFUNCTION("""COMPUTED_VALUE"""),"Yes")</f>
        <v>Yes</v>
      </c>
      <c r="W3" s="1" t="str">
        <f ca="1">IFERROR(__xludf.DUMMYFUNCTION("""COMPUTED_VALUE"""),"Yes")</f>
        <v>Yes</v>
      </c>
      <c r="X3" s="1" t="str">
        <f ca="1">IFERROR(__xludf.DUMMYFUNCTION("""COMPUTED_VALUE"""),"No")</f>
        <v>No</v>
      </c>
      <c r="Y3" s="1" t="str">
        <f ca="1">IFERROR(__xludf.DUMMYFUNCTION("""COMPUTED_VALUE"""),"Yes")</f>
        <v>Yes</v>
      </c>
      <c r="Z3" s="1" t="str">
        <f ca="1">IFERROR(__xludf.DUMMYFUNCTION("""COMPUTED_VALUE"""),"No not yet")</f>
        <v>No not yet</v>
      </c>
      <c r="AA3" s="1" t="str">
        <f ca="1">IFERROR(__xludf.DUMMYFUNCTION("""COMPUTED_VALUE"""),"No, my parents give me the guidance")</f>
        <v>No, my parents give me the guidance</v>
      </c>
      <c r="AB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3" s="1" t="str">
        <f ca="1">IFERROR(__xludf.DUMMYFUNCTION("""COMPUTED_VALUE"""),"Dealing with order think")</f>
        <v>Dealing with order think</v>
      </c>
      <c r="AD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3" s="1" t="str">
        <f ca="1">IFERROR(__xludf.DUMMYFUNCTION("""COMPUTED_VALUE"""),"Mild: Symptoms effectively managed at home")</f>
        <v>Mild: Symptoms effectively managed at home</v>
      </c>
      <c r="AF3" s="1" t="str">
        <f ca="1">IFERROR(__xludf.DUMMYFUNCTION("""COMPUTED_VALUE"""),"Second Dose")</f>
        <v>Second Dose</v>
      </c>
      <c r="AG3" s="1" t="str">
        <f ca="1">IFERROR(__xludf.DUMMYFUNCTION("""COMPUTED_VALUE"""),"Yes")</f>
        <v>Yes</v>
      </c>
    </row>
    <row r="4" spans="1:33" ht="15.75" customHeight="1" x14ac:dyDescent="0.25">
      <c r="A4" s="2">
        <f ca="1">IFERROR(__xludf.DUMMYFUNCTION("""COMPUTED_VALUE"""),44517.5486393402)</f>
        <v>44517.548639340202</v>
      </c>
      <c r="B4" s="1" t="str">
        <f ca="1">IFERROR(__xludf.DUMMYFUNCTION("""COMPUTED_VALUE"""),"Mkpathak450@gmail.com")</f>
        <v>Mkpathak450@gmail.com</v>
      </c>
      <c r="C4" s="1" t="str">
        <f ca="1">IFERROR(__xludf.DUMMYFUNCTION("""COMPUTED_VALUE"""),"Mansi")</f>
        <v>Mansi</v>
      </c>
      <c r="D4" s="1" t="str">
        <f ca="1">IFERROR(__xludf.DUMMYFUNCTION("""COMPUTED_VALUE"""),"B.A (P)")</f>
        <v>B.A (P)</v>
      </c>
      <c r="E4" s="1" t="str">
        <f ca="1">IFERROR(__xludf.DUMMYFUNCTION("""COMPUTED_VALUE"""),"20/0359")</f>
        <v>20/0359</v>
      </c>
      <c r="F4" s="3">
        <f ca="1">IFERROR(__xludf.DUMMYFUNCTION("""COMPUTED_VALUE"""),9050294541)</f>
        <v>9050294541</v>
      </c>
      <c r="G4" s="1" t="str">
        <f ca="1">IFERROR(__xludf.DUMMYFUNCTION("""COMPUTED_VALUE"""),"Haryana ")</f>
        <v xml:space="preserve">Haryana </v>
      </c>
      <c r="H4" s="1" t="str">
        <f ca="1">IFERROR(__xludf.DUMMYFUNCTION("""COMPUTED_VALUE"""),"No")</f>
        <v>No</v>
      </c>
      <c r="I4" s="1" t="str">
        <f ca="1">IFERROR(__xludf.DUMMYFUNCTION("""COMPUTED_VALUE"""),"Shashank sir ")</f>
        <v xml:space="preserve">Shashank sir </v>
      </c>
      <c r="J4" s="1" t="str">
        <f ca="1">IFERROR(__xludf.DUMMYFUNCTION("""COMPUTED_VALUE"""),"More than 6 hours")</f>
        <v>More than 6 hours</v>
      </c>
      <c r="K4" s="1" t="str">
        <f ca="1">IFERROR(__xludf.DUMMYFUNCTION("""COMPUTED_VALUE"""),"Time saved in travelling")</f>
        <v>Time saved in travelling</v>
      </c>
      <c r="L4" s="1" t="str">
        <f ca="1">IFERROR(__xludf.DUMMYFUNCTION("""COMPUTED_VALUE"""),"Lack of physical interaction and personal touch ‘")</f>
        <v>Lack of physical interaction and personal touch ‘</v>
      </c>
      <c r="M4" s="1">
        <f ca="1">IFERROR(__xludf.DUMMYFUNCTION("""COMPUTED_VALUE"""),3)</f>
        <v>3</v>
      </c>
      <c r="N4" s="1" t="str">
        <f ca="1">IFERROR(__xludf.DUMMYFUNCTION("""COMPUTED_VALUE"""),"Offline")</f>
        <v>Offline</v>
      </c>
      <c r="O4" s="1" t="str">
        <f ca="1">IFERROR(__xludf.DUMMYFUNCTION("""COMPUTED_VALUE"""),"Compulsion due to pandemic")</f>
        <v>Compulsion due to pandemic</v>
      </c>
      <c r="P4" s="1" t="str">
        <f ca="1">IFERROR(__xludf.DUMMYFUNCTION("""COMPUTED_VALUE"""),"No")</f>
        <v>No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IFERROR(__xludf.DUMMYFUNCTION("""COMPUTED_VALUE"""),"Yes")</f>
        <v>Yes</v>
      </c>
      <c r="U4" s="1" t="str">
        <f ca="1">IFERROR(__xludf.DUMMYFUNCTION("""COMPUTED_VALUE"""),"Offline")</f>
        <v>Offline</v>
      </c>
      <c r="V4" s="1" t="str">
        <f ca="1">IFERROR(__xludf.DUMMYFUNCTION("""COMPUTED_VALUE"""),"No")</f>
        <v>No</v>
      </c>
      <c r="W4" s="1" t="str">
        <f ca="1">IFERROR(__xludf.DUMMYFUNCTION("""COMPUTED_VALUE"""),"Yes")</f>
        <v>Yes</v>
      </c>
      <c r="X4" s="1" t="str">
        <f ca="1">IFERROR(__xludf.DUMMYFUNCTION("""COMPUTED_VALUE"""),"Yes")</f>
        <v>Yes</v>
      </c>
      <c r="Y4" s="1" t="str">
        <f ca="1">IFERROR(__xludf.DUMMYFUNCTION("""COMPUTED_VALUE"""),"No")</f>
        <v>No</v>
      </c>
      <c r="Z4" s="1" t="str">
        <f ca="1">IFERROR(__xludf.DUMMYFUNCTION("""COMPUTED_VALUE"""),"No ")</f>
        <v xml:space="preserve">No </v>
      </c>
      <c r="AA4" s="1" t="str">
        <f ca="1">IFERROR(__xludf.DUMMYFUNCTION("""COMPUTED_VALUE"""),"Naah ")</f>
        <v xml:space="preserve">Naah </v>
      </c>
      <c r="AB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4" s="1" t="str">
        <f ca="1">IFERROR(__xludf.DUMMYFUNCTION("""COMPUTED_VALUE"""),"Scrolling instagram and going outside to enjoy with friends and family ")</f>
        <v xml:space="preserve">Scrolling instagram and going outside to enjoy with friends and family </v>
      </c>
      <c r="AD4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4" s="1" t="str">
        <f ca="1">IFERROR(__xludf.DUMMYFUNCTION("""COMPUTED_VALUE"""),"None")</f>
        <v>None</v>
      </c>
      <c r="AF4" s="1" t="str">
        <f ca="1">IFERROR(__xludf.DUMMYFUNCTION("""COMPUTED_VALUE"""),"Second Dose")</f>
        <v>Second Dose</v>
      </c>
      <c r="AG4" s="1" t="str">
        <f ca="1">IFERROR(__xludf.DUMMYFUNCTION("""COMPUTED_VALUE"""),"No")</f>
        <v>No</v>
      </c>
    </row>
    <row r="5" spans="1:33" ht="15.75" customHeight="1" x14ac:dyDescent="0.25">
      <c r="A5" s="2">
        <f ca="1">IFERROR(__xludf.DUMMYFUNCTION("""COMPUTED_VALUE"""),44517.5497446064)</f>
        <v>44517.549744606396</v>
      </c>
      <c r="B5" s="1" t="str">
        <f ca="1">IFERROR(__xludf.DUMMYFUNCTION("""COMPUTED_VALUE"""),"bhawana.choudhary0906@gmail.com")</f>
        <v>bhawana.choudhary0906@gmail.com</v>
      </c>
      <c r="C5" s="1" t="str">
        <f ca="1">IFERROR(__xludf.DUMMYFUNCTION("""COMPUTED_VALUE"""),"Bhawana")</f>
        <v>Bhawana</v>
      </c>
      <c r="D5" s="1" t="str">
        <f ca="1">IFERROR(__xludf.DUMMYFUNCTION("""COMPUTED_VALUE"""),"B.A (P)")</f>
        <v>B.A (P)</v>
      </c>
      <c r="E5" s="1" t="str">
        <f ca="1">IFERROR(__xludf.DUMMYFUNCTION("""COMPUTED_VALUE"""),"20/0410")</f>
        <v>20/0410</v>
      </c>
      <c r="F5" s="3">
        <f ca="1">IFERROR(__xludf.DUMMYFUNCTION("""COMPUTED_VALUE"""),9953419867)</f>
        <v>9953419867</v>
      </c>
      <c r="G5" s="1" t="str">
        <f ca="1">IFERROR(__xludf.DUMMYFUNCTION("""COMPUTED_VALUE"""),"Uttar Pradesh")</f>
        <v>Uttar Pradesh</v>
      </c>
      <c r="H5" s="1" t="str">
        <f ca="1">IFERROR(__xludf.DUMMYFUNCTION("""COMPUTED_VALUE"""),"No")</f>
        <v>No</v>
      </c>
      <c r="I5" s="1" t="str">
        <f ca="1">IFERROR(__xludf.DUMMYFUNCTION("""COMPUTED_VALUE"""),"Shashank sir")</f>
        <v>Shashank sir</v>
      </c>
      <c r="J5" s="1" t="str">
        <f ca="1">IFERROR(__xludf.DUMMYFUNCTION("""COMPUTED_VALUE"""),"4-5 hours")</f>
        <v>4-5 hours</v>
      </c>
      <c r="K5" s="1" t="str">
        <f ca="1">IFERROR(__xludf.DUMMYFUNCTION("""COMPUTED_VALUE"""),"Time saved in travelling")</f>
        <v>Time saved in travelling</v>
      </c>
      <c r="L5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5" s="1">
        <f ca="1">IFERROR(__xludf.DUMMYFUNCTION("""COMPUTED_VALUE"""),5)</f>
        <v>5</v>
      </c>
      <c r="N5" s="1" t="str">
        <f ca="1">IFERROR(__xludf.DUMMYFUNCTION("""COMPUTED_VALUE"""),"Online")</f>
        <v>Online</v>
      </c>
      <c r="O5" s="1" t="str">
        <f ca="1">IFERROR(__xludf.DUMMYFUNCTION("""COMPUTED_VALUE"""),"Satisfactory")</f>
        <v>Satisfactory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IFERROR(__xludf.DUMMYFUNCTION("""COMPUTED_VALUE"""),"Yes")</f>
        <v>Yes</v>
      </c>
      <c r="T5" s="1" t="str">
        <f ca="1">IFERROR(__xludf.DUMMYFUNCTION("""COMPUTED_VALUE"""),"Yes")</f>
        <v>Yes</v>
      </c>
      <c r="U5" s="1" t="str">
        <f ca="1">IFERROR(__xludf.DUMMYFUNCTION("""COMPUTED_VALUE"""),"Online")</f>
        <v>Online</v>
      </c>
      <c r="V5" s="1" t="str">
        <f ca="1">IFERROR(__xludf.DUMMYFUNCTION("""COMPUTED_VALUE"""),"Yes")</f>
        <v>Yes</v>
      </c>
      <c r="W5" s="1" t="str">
        <f ca="1">IFERROR(__xludf.DUMMYFUNCTION("""COMPUTED_VALUE"""),"Yes")</f>
        <v>Yes</v>
      </c>
      <c r="X5" s="1" t="str">
        <f ca="1">IFERROR(__xludf.DUMMYFUNCTION("""COMPUTED_VALUE"""),"Yes")</f>
        <v>Yes</v>
      </c>
      <c r="Y5" s="1" t="str">
        <f ca="1">IFERROR(__xludf.DUMMYFUNCTION("""COMPUTED_VALUE"""),"No")</f>
        <v>No</v>
      </c>
      <c r="Z5" s="1" t="str">
        <f ca="1">IFERROR(__xludf.DUMMYFUNCTION("""COMPUTED_VALUE"""),"Yes")</f>
        <v>Yes</v>
      </c>
      <c r="AA5" s="1" t="str">
        <f ca="1">IFERROR(__xludf.DUMMYFUNCTION("""COMPUTED_VALUE"""),"Yes")</f>
        <v>Yes</v>
      </c>
      <c r="AB5" s="1" t="str">
        <f ca="1">IFERROR(__xludf.DUMMYFUNCTION("""COMPUTED_VALUE"""),"None")</f>
        <v>None</v>
      </c>
      <c r="AC5" s="1" t="str">
        <f ca="1">IFERROR(__xludf.DUMMYFUNCTION("""COMPUTED_VALUE""")," sleep ")</f>
        <v xml:space="preserve"> sleep </v>
      </c>
      <c r="AD5" s="1" t="str">
        <f ca="1">IFERROR(__xludf.DUMMYFUNCTION("""COMPUTED_VALUE"""),"None")</f>
        <v>None</v>
      </c>
      <c r="AE5" s="1" t="str">
        <f ca="1">IFERROR(__xludf.DUMMYFUNCTION("""COMPUTED_VALUE"""),"None")</f>
        <v>None</v>
      </c>
      <c r="AF5" s="1" t="str">
        <f ca="1">IFERROR(__xludf.DUMMYFUNCTION("""COMPUTED_VALUE"""),"First Dose")</f>
        <v>First Dose</v>
      </c>
      <c r="AG5" s="1" t="str">
        <f ca="1">IFERROR(__xludf.DUMMYFUNCTION("""COMPUTED_VALUE"""),"Yes")</f>
        <v>Yes</v>
      </c>
    </row>
    <row r="6" spans="1:33" ht="15.75" customHeight="1" x14ac:dyDescent="0.25">
      <c r="A6" s="2">
        <f ca="1">IFERROR(__xludf.DUMMYFUNCTION("""COMPUTED_VALUE"""),44517.5546197569)</f>
        <v>44517.554619756898</v>
      </c>
      <c r="B6" s="1" t="str">
        <f ca="1">IFERROR(__xludf.DUMMYFUNCTION("""COMPUTED_VALUE"""),"janvinarwal2310@gmail.com")</f>
        <v>janvinarwal2310@gmail.com</v>
      </c>
      <c r="C6" s="1" t="str">
        <f ca="1">IFERROR(__xludf.DUMMYFUNCTION("""COMPUTED_VALUE"""),"Janvi Narwal")</f>
        <v>Janvi Narwal</v>
      </c>
      <c r="D6" s="1" t="str">
        <f ca="1">IFERROR(__xludf.DUMMYFUNCTION("""COMPUTED_VALUE"""),"B.A (P)")</f>
        <v>B.A (P)</v>
      </c>
      <c r="E6" s="1" t="str">
        <f ca="1">IFERROR(__xludf.DUMMYFUNCTION("""COMPUTED_VALUE"""),"20/0450")</f>
        <v>20/0450</v>
      </c>
      <c r="F6" s="3">
        <f ca="1">IFERROR(__xludf.DUMMYFUNCTION("""COMPUTED_VALUE"""),8053607901)</f>
        <v>8053607901</v>
      </c>
      <c r="G6" s="1" t="str">
        <f ca="1">IFERROR(__xludf.DUMMYFUNCTION("""COMPUTED_VALUE"""),"Bahadurgarh/Haryana")</f>
        <v>Bahadurgarh/Haryana</v>
      </c>
      <c r="H6" s="1" t="str">
        <f ca="1">IFERROR(__xludf.DUMMYFUNCTION("""COMPUTED_VALUE"""),"Yes")</f>
        <v>Yes</v>
      </c>
      <c r="I6" s="1" t="str">
        <f ca="1">IFERROR(__xludf.DUMMYFUNCTION("""COMPUTED_VALUE"""),"Shashank Singh ")</f>
        <v xml:space="preserve">Shashank Singh </v>
      </c>
      <c r="J6" s="1" t="str">
        <f ca="1">IFERROR(__xludf.DUMMYFUNCTION("""COMPUTED_VALUE"""),"4-5 hours")</f>
        <v>4-5 hours</v>
      </c>
      <c r="K6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6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6" s="1">
        <f ca="1">IFERROR(__xludf.DUMMYFUNCTION("""COMPUTED_VALUE"""),6)</f>
        <v>6</v>
      </c>
      <c r="N6" s="1" t="str">
        <f ca="1">IFERROR(__xludf.DUMMYFUNCTION("""COMPUTED_VALUE"""),"Offline")</f>
        <v>Offline</v>
      </c>
      <c r="O6" s="1" t="str">
        <f ca="1">IFERROR(__xludf.DUMMYFUNCTION("""COMPUTED_VALUE"""),"Satisfactory")</f>
        <v>Satisfactory</v>
      </c>
      <c r="P6" s="1" t="str">
        <f ca="1">IFERROR(__xludf.DUMMYFUNCTION("""COMPUTED_VALUE"""),"Yes")</f>
        <v>Yes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IFERROR(__xludf.DUMMYFUNCTION("""COMPUTED_VALUE"""),"No")</f>
        <v>No</v>
      </c>
      <c r="T6" s="1" t="str">
        <f ca="1">IFERROR(__xludf.DUMMYFUNCTION("""COMPUTED_VALUE"""),"Yes")</f>
        <v>Yes</v>
      </c>
      <c r="U6" s="1" t="str">
        <f ca="1">IFERROR(__xludf.DUMMYFUNCTION("""COMPUTED_VALUE"""),"Online")</f>
        <v>Online</v>
      </c>
      <c r="V6" s="1" t="str">
        <f ca="1">IFERROR(__xludf.DUMMYFUNCTION("""COMPUTED_VALUE"""),"No")</f>
        <v>No</v>
      </c>
      <c r="W6" s="1" t="str">
        <f ca="1">IFERROR(__xludf.DUMMYFUNCTION("""COMPUTED_VALUE"""),"Yes")</f>
        <v>Yes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IFERROR(__xludf.DUMMYFUNCTION("""COMPUTED_VALUE"""),"No")</f>
        <v>No</v>
      </c>
      <c r="AA6" s="1" t="str">
        <f ca="1">IFERROR(__xludf.DUMMYFUNCTION("""COMPUTED_VALUE"""),"No")</f>
        <v>No</v>
      </c>
      <c r="AB6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6" s="1" t="str">
        <f ca="1">IFERROR(__xludf.DUMMYFUNCTION("""COMPUTED_VALUE"""),"Going outside to fell relaxed and talking to parents..")</f>
        <v>Going outside to fell relaxed and talking to parents..</v>
      </c>
      <c r="AD6" s="1" t="str">
        <f ca="1">IFERROR(__xludf.DUMMYFUNCTION("""COMPUTED_VALUE"""),"None")</f>
        <v>None</v>
      </c>
      <c r="AE6" s="1" t="str">
        <f ca="1">IFERROR(__xludf.DUMMYFUNCTION("""COMPUTED_VALUE"""),"None")</f>
        <v>None</v>
      </c>
      <c r="AF6" s="1" t="str">
        <f ca="1">IFERROR(__xludf.DUMMYFUNCTION("""COMPUTED_VALUE"""),"Second Dose")</f>
        <v>Second Dose</v>
      </c>
      <c r="AG6" s="1" t="str">
        <f ca="1">IFERROR(__xludf.DUMMYFUNCTION("""COMPUTED_VALUE"""),"Yes")</f>
        <v>Yes</v>
      </c>
    </row>
    <row r="7" spans="1:33" ht="15.75" customHeight="1" x14ac:dyDescent="0.25">
      <c r="A7" s="2">
        <f ca="1">IFERROR(__xludf.DUMMYFUNCTION("""COMPUTED_VALUE"""),44517.5552723379)</f>
        <v>44517.555272337901</v>
      </c>
      <c r="B7" s="1" t="str">
        <f ca="1">IFERROR(__xludf.DUMMYFUNCTION("""COMPUTED_VALUE"""),"Aksiwach311@gmail.com")</f>
        <v>Aksiwach311@gmail.com</v>
      </c>
      <c r="C7" s="1" t="str">
        <f ca="1">IFERROR(__xludf.DUMMYFUNCTION("""COMPUTED_VALUE"""),"Ankur siwach")</f>
        <v>Ankur siwach</v>
      </c>
      <c r="D7" s="1" t="str">
        <f ca="1">IFERROR(__xludf.DUMMYFUNCTION("""COMPUTED_VALUE"""),"B.A (P)")</f>
        <v>B.A (P)</v>
      </c>
      <c r="E7" s="1" t="str">
        <f ca="1">IFERROR(__xludf.DUMMYFUNCTION("""COMPUTED_VALUE"""),"20/0842")</f>
        <v>20/0842</v>
      </c>
      <c r="F7" s="3">
        <f ca="1">IFERROR(__xludf.DUMMYFUNCTION("""COMPUTED_VALUE"""),9817061606)</f>
        <v>9817061606</v>
      </c>
      <c r="G7" s="1" t="str">
        <f ca="1">IFERROR(__xludf.DUMMYFUNCTION("""COMPUTED_VALUE"""),"Hisar, haryana")</f>
        <v>Hisar, haryana</v>
      </c>
      <c r="H7" s="1" t="str">
        <f ca="1">IFERROR(__xludf.DUMMYFUNCTION("""COMPUTED_VALUE"""),"Yes")</f>
        <v>Yes</v>
      </c>
      <c r="I7" s="1" t="str">
        <f ca="1">IFERROR(__xludf.DUMMYFUNCTION("""COMPUTED_VALUE"""),"Shashank sir")</f>
        <v>Shashank sir</v>
      </c>
      <c r="J7" s="1" t="str">
        <f ca="1">IFERROR(__xludf.DUMMYFUNCTION("""COMPUTED_VALUE"""),"5-6 hours")</f>
        <v>5-6 hours</v>
      </c>
      <c r="K7" s="1" t="str">
        <f ca="1">IFERROR(__xludf.DUMMYFUNCTION("""COMPUTED_VALUE"""),"Time saved in travelling")</f>
        <v>Time saved in travelling</v>
      </c>
      <c r="L7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7" s="1">
        <f ca="1">IFERROR(__xludf.DUMMYFUNCTION("""COMPUTED_VALUE"""),3)</f>
        <v>3</v>
      </c>
      <c r="N7" s="1" t="str">
        <f ca="1">IFERROR(__xludf.DUMMYFUNCTION("""COMPUTED_VALUE"""),"Offline")</f>
        <v>Offline</v>
      </c>
      <c r="O7" s="1" t="str">
        <f ca="1">IFERROR(__xludf.DUMMYFUNCTION("""COMPUTED_VALUE"""),"Compulsion due to pandemic")</f>
        <v>Compulsion due to pandemic</v>
      </c>
      <c r="P7" s="1" t="str">
        <f ca="1">IFERROR(__xludf.DUMMYFUNCTION("""COMPUTED_VALUE"""),"Yes")</f>
        <v>Yes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IFERROR(__xludf.DUMMYFUNCTION("""COMPUTED_VALUE"""),"Yes")</f>
        <v>Yes</v>
      </c>
      <c r="U7" s="1" t="str">
        <f ca="1">IFERROR(__xludf.DUMMYFUNCTION("""COMPUTED_VALUE"""),"Offline")</f>
        <v>Offline</v>
      </c>
      <c r="V7" s="1" t="str">
        <f ca="1">IFERROR(__xludf.DUMMYFUNCTION("""COMPUTED_VALUE"""),"Yes")</f>
        <v>Yes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IFERROR(__xludf.DUMMYFUNCTION("""COMPUTED_VALUE"""),"No")</f>
        <v>No</v>
      </c>
      <c r="AA7" s="1" t="str">
        <f ca="1">IFERROR(__xludf.DUMMYFUNCTION("""COMPUTED_VALUE"""),"No")</f>
        <v>No</v>
      </c>
      <c r="AB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7" s="1" t="str">
        <f ca="1">IFERROR(__xludf.DUMMYFUNCTION("""COMPUTED_VALUE"""),"Good sleep, stay happy")</f>
        <v>Good sleep, stay happy</v>
      </c>
      <c r="AD7" s="1" t="str">
        <f ca="1">IFERROR(__xludf.DUMMYFUNCTION("""COMPUTED_VALUE"""),"None")</f>
        <v>None</v>
      </c>
      <c r="AE7" s="1" t="str">
        <f ca="1">IFERROR(__xludf.DUMMYFUNCTION("""COMPUTED_VALUE"""),"None")</f>
        <v>None</v>
      </c>
      <c r="AF7" s="1" t="str">
        <f ca="1">IFERROR(__xludf.DUMMYFUNCTION("""COMPUTED_VALUE"""),"None")</f>
        <v>None</v>
      </c>
      <c r="AG7" s="1" t="str">
        <f ca="1">IFERROR(__xludf.DUMMYFUNCTION("""COMPUTED_VALUE"""),"No")</f>
        <v>No</v>
      </c>
    </row>
    <row r="8" spans="1:33" ht="15.75" customHeight="1" x14ac:dyDescent="0.25">
      <c r="A8" s="2">
        <f ca="1">IFERROR(__xludf.DUMMYFUNCTION("""COMPUTED_VALUE"""),44517.555945706)</f>
        <v>44517.555945706001</v>
      </c>
      <c r="B8" s="1" t="str">
        <f ca="1">IFERROR(__xludf.DUMMYFUNCTION("""COMPUTED_VALUE"""),"payalraman170@gmail.com")</f>
        <v>payalraman170@gmail.com</v>
      </c>
      <c r="C8" s="1" t="str">
        <f ca="1">IFERROR(__xludf.DUMMYFUNCTION("""COMPUTED_VALUE"""),"Rajni")</f>
        <v>Rajni</v>
      </c>
      <c r="D8" s="1" t="str">
        <f ca="1">IFERROR(__xludf.DUMMYFUNCTION("""COMPUTED_VALUE"""),"B.A (P)")</f>
        <v>B.A (P)</v>
      </c>
      <c r="E8" s="1" t="str">
        <f ca="1">IFERROR(__xludf.DUMMYFUNCTION("""COMPUTED_VALUE"""),"20/0820")</f>
        <v>20/0820</v>
      </c>
      <c r="F8" s="3">
        <f ca="1">IFERROR(__xludf.DUMMYFUNCTION("""COMPUTED_VALUE"""),9466116339)</f>
        <v>9466116339</v>
      </c>
      <c r="G8" s="1" t="str">
        <f ca="1">IFERROR(__xludf.DUMMYFUNCTION("""COMPUTED_VALUE"""),"Panipat , haryana")</f>
        <v>Panipat , haryana</v>
      </c>
      <c r="H8" s="1" t="str">
        <f ca="1">IFERROR(__xludf.DUMMYFUNCTION("""COMPUTED_VALUE"""),"Yes")</f>
        <v>Yes</v>
      </c>
      <c r="I8" s="1" t="str">
        <f ca="1">IFERROR(__xludf.DUMMYFUNCTION("""COMPUTED_VALUE"""),"Shashank Sir")</f>
        <v>Shashank Sir</v>
      </c>
      <c r="J8" s="1" t="str">
        <f ca="1">IFERROR(__xludf.DUMMYFUNCTION("""COMPUTED_VALUE"""),"5-6 hours")</f>
        <v>5-6 hours</v>
      </c>
      <c r="K8" s="1" t="str">
        <f ca="1">IFERROR(__xludf.DUMMYFUNCTION("""COMPUTED_VALUE"""),"Other")</f>
        <v>Other</v>
      </c>
      <c r="L8" s="1" t="str">
        <f ca="1">IFERROR(__xludf.DUMMYFUNCTION("""COMPUTED_VALUE"""),"Lack of physical interaction and personal touch ‘")</f>
        <v>Lack of physical interaction and personal touch ‘</v>
      </c>
      <c r="M8" s="1">
        <f ca="1">IFERROR(__xludf.DUMMYFUNCTION("""COMPUTED_VALUE"""),6)</f>
        <v>6</v>
      </c>
      <c r="N8" s="1" t="str">
        <f ca="1">IFERROR(__xludf.DUMMYFUNCTION("""COMPUTED_VALUE"""),"Offline")</f>
        <v>Offline</v>
      </c>
      <c r="O8" s="1" t="str">
        <f ca="1">IFERROR(__xludf.DUMMYFUNCTION("""COMPUTED_VALUE"""),"Compulsion due to pandemic")</f>
        <v>Compulsion due to pandemic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IFERROR(__xludf.DUMMYFUNCTION("""COMPUTED_VALUE"""),"Yes")</f>
        <v>Yes</v>
      </c>
      <c r="U8" s="1" t="str">
        <f ca="1">IFERROR(__xludf.DUMMYFUNCTION("""COMPUTED_VALUE"""),"Offline")</f>
        <v>Offline</v>
      </c>
      <c r="V8" s="1" t="str">
        <f ca="1">IFERROR(__xludf.DUMMYFUNCTION("""COMPUTED_VALUE"""),"Yes")</f>
        <v>Yes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IFERROR(__xludf.DUMMYFUNCTION("""COMPUTED_VALUE"""),"There is a problem in doing practical questions for online mode ")</f>
        <v xml:space="preserve">There is a problem in doing practical questions for online mode </v>
      </c>
      <c r="AA8" s="1" t="str">
        <f ca="1">IFERROR(__xludf.DUMMYFUNCTION("""COMPUTED_VALUE"""),"No")</f>
        <v>No</v>
      </c>
      <c r="AB8" s="1" t="str">
        <f ca="1">IFERROR(__xludf.DUMMYFUNCTION("""COMPUTED_VALUE"""),"None")</f>
        <v>None</v>
      </c>
      <c r="AC8" s="1" t="str">
        <f ca="1">IFERROR(__xludf.DUMMYFUNCTION("""COMPUTED_VALUE"""),"I go for a walk outside ")</f>
        <v xml:space="preserve">I go for a walk outside </v>
      </c>
      <c r="AD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8" s="1" t="str">
        <f ca="1">IFERROR(__xludf.DUMMYFUNCTION("""COMPUTED_VALUE"""),"None")</f>
        <v>None</v>
      </c>
      <c r="AF8" s="1" t="str">
        <f ca="1">IFERROR(__xludf.DUMMYFUNCTION("""COMPUTED_VALUE"""),"First Dose")</f>
        <v>First Dose</v>
      </c>
      <c r="AG8" s="1" t="str">
        <f ca="1">IFERROR(__xludf.DUMMYFUNCTION("""COMPUTED_VALUE"""),"No")</f>
        <v>No</v>
      </c>
    </row>
    <row r="9" spans="1:33" ht="15.75" customHeight="1" x14ac:dyDescent="0.25">
      <c r="A9" s="2">
        <f ca="1">IFERROR(__xludf.DUMMYFUNCTION("""COMPUTED_VALUE"""),44517.5719772106)</f>
        <v>44517.571977210602</v>
      </c>
      <c r="B9" s="1" t="str">
        <f ca="1">IFERROR(__xludf.DUMMYFUNCTION("""COMPUTED_VALUE"""),"sonasheetal@gmail.com")</f>
        <v>sonasheetal@gmail.com</v>
      </c>
      <c r="C9" s="1" t="str">
        <f ca="1">IFERROR(__xludf.DUMMYFUNCTION("""COMPUTED_VALUE"""),"Nandini sheetal")</f>
        <v>Nandini sheetal</v>
      </c>
      <c r="D9" s="1" t="str">
        <f ca="1">IFERROR(__xludf.DUMMYFUNCTION("""COMPUTED_VALUE"""),"B.A (P)")</f>
        <v>B.A (P)</v>
      </c>
      <c r="E9" s="1" t="str">
        <f ca="1">IFERROR(__xludf.DUMMYFUNCTION("""COMPUTED_VALUE"""),"20/0708")</f>
        <v>20/0708</v>
      </c>
      <c r="F9" s="3">
        <f ca="1">IFERROR(__xludf.DUMMYFUNCTION("""COMPUTED_VALUE"""),7011261491)</f>
        <v>7011261491</v>
      </c>
      <c r="G9" s="1" t="str">
        <f ca="1">IFERROR(__xludf.DUMMYFUNCTION("""COMPUTED_VALUE"""),"New Delhi ")</f>
        <v xml:space="preserve">New Delhi </v>
      </c>
      <c r="H9" s="1" t="str">
        <f ca="1">IFERROR(__xludf.DUMMYFUNCTION("""COMPUTED_VALUE"""),"Yes")</f>
        <v>Yes</v>
      </c>
      <c r="I9" s="1" t="str">
        <f ca="1">IFERROR(__xludf.DUMMYFUNCTION("""COMPUTED_VALUE"""),"Mr Shashank Singh ")</f>
        <v xml:space="preserve">Mr Shashank Singh </v>
      </c>
      <c r="J9" s="1" t="str">
        <f ca="1">IFERROR(__xludf.DUMMYFUNCTION("""COMPUTED_VALUE"""),"4-5 hours")</f>
        <v>4-5 hours</v>
      </c>
      <c r="K9" s="1" t="str">
        <f ca="1">IFERROR(__xludf.DUMMYFUNCTION("""COMPUTED_VALUE"""),"Easy access to online study material")</f>
        <v>Easy access to online study material</v>
      </c>
      <c r="L9" s="1" t="str">
        <f ca="1">IFERROR(__xludf.DUMMYFUNCTION("""COMPUTED_VALUE"""),"Lack of physical interaction and personal touch ‘")</f>
        <v>Lack of physical interaction and personal touch ‘</v>
      </c>
      <c r="M9" s="1">
        <f ca="1">IFERROR(__xludf.DUMMYFUNCTION("""COMPUTED_VALUE"""),7)</f>
        <v>7</v>
      </c>
      <c r="N9" s="1" t="str">
        <f ca="1">IFERROR(__xludf.DUMMYFUNCTION("""COMPUTED_VALUE"""),"Blended Learning (both)")</f>
        <v>Blended Learning (both)</v>
      </c>
      <c r="O9" s="1" t="str">
        <f ca="1">IFERROR(__xludf.DUMMYFUNCTION("""COMPUTED_VALUE"""),"Compulsion due to pandemic")</f>
        <v>Compulsion due to pandemic</v>
      </c>
      <c r="P9" s="1" t="str">
        <f ca="1">IFERROR(__xludf.DUMMYFUNCTION("""COMPUTED_VALUE"""),"Yes")</f>
        <v>Yes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IFERROR(__xludf.DUMMYFUNCTION("""COMPUTED_VALUE"""),"Offline")</f>
        <v>Offline</v>
      </c>
      <c r="V9" s="1" t="str">
        <f ca="1">IFERROR(__xludf.DUMMYFUNCTION("""COMPUTED_VALUE"""),"Yes")</f>
        <v>Yes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IFERROR(__xludf.DUMMYFUNCTION("""COMPUTED_VALUE"""),"No")</f>
        <v>No</v>
      </c>
      <c r="AA9" s="1" t="str">
        <f ca="1">IFERROR(__xludf.DUMMYFUNCTION("""COMPUTED_VALUE"""),"Yes")</f>
        <v>Yes</v>
      </c>
      <c r="AB9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9" s="1" t="str">
        <f ca="1">IFERROR(__xludf.DUMMYFUNCTION("""COMPUTED_VALUE"""),"Music  and  time for my self")</f>
        <v>Music  and  time for my self</v>
      </c>
      <c r="AD9" s="1" t="str">
        <f ca="1">IFERROR(__xludf.DUMMYFUNCTION("""COMPUTED_VALUE"""),"None")</f>
        <v>None</v>
      </c>
      <c r="AE9" s="1" t="str">
        <f ca="1">IFERROR(__xludf.DUMMYFUNCTION("""COMPUTED_VALUE"""),"None")</f>
        <v>None</v>
      </c>
      <c r="AF9" s="1" t="str">
        <f ca="1">IFERROR(__xludf.DUMMYFUNCTION("""COMPUTED_VALUE"""),"Second Dose")</f>
        <v>Second Dose</v>
      </c>
      <c r="AG9" s="1" t="str">
        <f ca="1">IFERROR(__xludf.DUMMYFUNCTION("""COMPUTED_VALUE"""),"Yes")</f>
        <v>Yes</v>
      </c>
    </row>
    <row r="10" spans="1:33" ht="15.75" customHeight="1" x14ac:dyDescent="0.25">
      <c r="A10" s="2">
        <f ca="1">IFERROR(__xludf.DUMMYFUNCTION("""COMPUTED_VALUE"""),44517.5790333564)</f>
        <v>44517.5790333564</v>
      </c>
      <c r="B10" s="1" t="str">
        <f ca="1">IFERROR(__xludf.DUMMYFUNCTION("""COMPUTED_VALUE"""),"tinnidhankhar01@gmail.com")</f>
        <v>tinnidhankhar01@gmail.com</v>
      </c>
      <c r="C10" s="1" t="str">
        <f ca="1">IFERROR(__xludf.DUMMYFUNCTION("""COMPUTED_VALUE"""),"Tinni")</f>
        <v>Tinni</v>
      </c>
      <c r="D10" s="1" t="str">
        <f ca="1">IFERROR(__xludf.DUMMYFUNCTION("""COMPUTED_VALUE"""),"B.A (P)")</f>
        <v>B.A (P)</v>
      </c>
      <c r="E10" s="1" t="str">
        <f ca="1">IFERROR(__xludf.DUMMYFUNCTION("""COMPUTED_VALUE"""),"20/0612")</f>
        <v>20/0612</v>
      </c>
      <c r="F10" s="3">
        <f ca="1">IFERROR(__xludf.DUMMYFUNCTION("""COMPUTED_VALUE"""),8930089301)</f>
        <v>8930089301</v>
      </c>
      <c r="G10" s="1" t="str">
        <f ca="1">IFERROR(__xludf.DUMMYFUNCTION("""COMPUTED_VALUE"""),"Jhajjar Haryana")</f>
        <v>Jhajjar Haryana</v>
      </c>
      <c r="H10" s="1" t="str">
        <f ca="1">IFERROR(__xludf.DUMMYFUNCTION("""COMPUTED_VALUE"""),"Yes")</f>
        <v>Yes</v>
      </c>
      <c r="I10" s="1" t="str">
        <f ca="1">IFERROR(__xludf.DUMMYFUNCTION("""COMPUTED_VALUE"""),"Shashank Singh")</f>
        <v>Shashank Singh</v>
      </c>
      <c r="J10" s="1" t="str">
        <f ca="1">IFERROR(__xludf.DUMMYFUNCTION("""COMPUTED_VALUE"""),"More than 6 hours")</f>
        <v>More than 6 hours</v>
      </c>
      <c r="K10" s="1" t="str">
        <f ca="1">IFERROR(__xludf.DUMMYFUNCTION("""COMPUTED_VALUE"""),"Time saved in travelling")</f>
        <v>Time saved in travelling</v>
      </c>
      <c r="L10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0" s="1">
        <f ca="1">IFERROR(__xludf.DUMMYFUNCTION("""COMPUTED_VALUE"""),4)</f>
        <v>4</v>
      </c>
      <c r="N10" s="1" t="str">
        <f ca="1">IFERROR(__xludf.DUMMYFUNCTION("""COMPUTED_VALUE"""),"Offline")</f>
        <v>Offline</v>
      </c>
      <c r="O10" s="1" t="str">
        <f ca="1">IFERROR(__xludf.DUMMYFUNCTION("""COMPUTED_VALUE"""),"Compulsion due to pandemic")</f>
        <v>Compulsion due to pandemic</v>
      </c>
      <c r="P10" s="1" t="str">
        <f ca="1">IFERROR(__xludf.DUMMYFUNCTION("""COMPUTED_VALUE"""),"No")</f>
        <v>No</v>
      </c>
      <c r="Q10" s="1" t="str">
        <f ca="1">IFERROR(__xludf.DUMMYFUNCTION("""COMPUTED_VALUE"""),"No")</f>
        <v>No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IFERROR(__xludf.DUMMYFUNCTION("""COMPUTED_VALUE"""),"Yes")</f>
        <v>Yes</v>
      </c>
      <c r="U10" s="1" t="str">
        <f ca="1">IFERROR(__xludf.DUMMYFUNCTION("""COMPUTED_VALUE"""),"Offline")</f>
        <v>Offline</v>
      </c>
      <c r="V10" s="1" t="str">
        <f ca="1">IFERROR(__xludf.DUMMYFUNCTION("""COMPUTED_VALUE"""),"No")</f>
        <v>No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IFERROR(__xludf.DUMMYFUNCTION("""COMPUTED_VALUE"""),"No")</f>
        <v>No</v>
      </c>
      <c r="Z10" s="1" t="str">
        <f ca="1">IFERROR(__xludf.DUMMYFUNCTION("""COMPUTED_VALUE"""),"Reopening colleges will definitely help in personality development")</f>
        <v>Reopening colleges will definitely help in personality development</v>
      </c>
      <c r="AA10" s="1" t="str">
        <f ca="1">IFERROR(__xludf.DUMMYFUNCTION("""COMPUTED_VALUE"""),"No")</f>
        <v>No</v>
      </c>
      <c r="AB1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0" s="1" t="str">
        <f ca="1">IFERROR(__xludf.DUMMYFUNCTION("""COMPUTED_VALUE"""),"Involvement in home based activities like cooking")</f>
        <v>Involvement in home based activities like cooking</v>
      </c>
      <c r="AD10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0" s="1" t="str">
        <f ca="1">IFERROR(__xludf.DUMMYFUNCTION("""COMPUTED_VALUE"""),"None")</f>
        <v>None</v>
      </c>
      <c r="AF10" s="1" t="str">
        <f ca="1">IFERROR(__xludf.DUMMYFUNCTION("""COMPUTED_VALUE"""),"Second Dose")</f>
        <v>Second Dose</v>
      </c>
      <c r="AG10" s="1" t="str">
        <f ca="1">IFERROR(__xludf.DUMMYFUNCTION("""COMPUTED_VALUE"""),"Yes")</f>
        <v>Yes</v>
      </c>
    </row>
    <row r="11" spans="1:33" ht="15.75" customHeight="1" x14ac:dyDescent="0.25">
      <c r="A11" s="2">
        <f ca="1">IFERROR(__xludf.DUMMYFUNCTION("""COMPUTED_VALUE"""),44517.5842700347)</f>
        <v>44517.584270034698</v>
      </c>
      <c r="B11" s="1" t="str">
        <f ca="1">IFERROR(__xludf.DUMMYFUNCTION("""COMPUTED_VALUE"""),"abcdtwenty04@gmail.com")</f>
        <v>abcdtwenty04@gmail.com</v>
      </c>
      <c r="C11" s="1" t="str">
        <f ca="1">IFERROR(__xludf.DUMMYFUNCTION("""COMPUTED_VALUE"""),"Tabassum")</f>
        <v>Tabassum</v>
      </c>
      <c r="D11" s="1" t="str">
        <f ca="1">IFERROR(__xludf.DUMMYFUNCTION("""COMPUTED_VALUE"""),"B.A (P)")</f>
        <v>B.A (P)</v>
      </c>
      <c r="E11" s="1" t="str">
        <f ca="1">IFERROR(__xludf.DUMMYFUNCTION("""COMPUTED_VALUE"""),"20/0380")</f>
        <v>20/0380</v>
      </c>
      <c r="F11" s="3"/>
      <c r="G11" s="1" t="str">
        <f ca="1">IFERROR(__xludf.DUMMYFUNCTION("""COMPUTED_VALUE"""),"Haryana")</f>
        <v>Haryana</v>
      </c>
      <c r="H11" s="1" t="str">
        <f ca="1">IFERROR(__xludf.DUMMYFUNCTION("""COMPUTED_VALUE"""),"No")</f>
        <v>No</v>
      </c>
      <c r="I11" s="1" t="str">
        <f ca="1">IFERROR(__xludf.DUMMYFUNCTION("""COMPUTED_VALUE"""),"Shashank Singh")</f>
        <v>Shashank Singh</v>
      </c>
      <c r="J11" s="1" t="str">
        <f ca="1">IFERROR(__xludf.DUMMYFUNCTION("""COMPUTED_VALUE"""),"4-5 hours")</f>
        <v>4-5 hours</v>
      </c>
      <c r="K11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11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1" s="1">
        <f ca="1">IFERROR(__xludf.DUMMYFUNCTION("""COMPUTED_VALUE"""),5)</f>
        <v>5</v>
      </c>
      <c r="N11" s="1" t="str">
        <f ca="1">IFERROR(__xludf.DUMMYFUNCTION("""COMPUTED_VALUE"""),"Offline")</f>
        <v>Offline</v>
      </c>
      <c r="O11" s="1" t="str">
        <f ca="1">IFERROR(__xludf.DUMMYFUNCTION("""COMPUTED_VALUE"""),"Not Satisfactory")</f>
        <v>Not Satisfactory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IFERROR(__xludf.DUMMYFUNCTION("""COMPUTED_VALUE"""),"No")</f>
        <v>No</v>
      </c>
      <c r="S11" s="1" t="str">
        <f ca="1">IFERROR(__xludf.DUMMYFUNCTION("""COMPUTED_VALUE"""),"No")</f>
        <v>No</v>
      </c>
      <c r="T11" s="1" t="str">
        <f ca="1">IFERROR(__xludf.DUMMYFUNCTION("""COMPUTED_VALUE"""),"Yes")</f>
        <v>Yes</v>
      </c>
      <c r="U11" s="1" t="str">
        <f ca="1">IFERROR(__xludf.DUMMYFUNCTION("""COMPUTED_VALUE"""),"Online")</f>
        <v>Online</v>
      </c>
      <c r="V11" s="1" t="str">
        <f ca="1">IFERROR(__xludf.DUMMYFUNCTION("""COMPUTED_VALUE"""),"No")</f>
        <v>No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IFERROR(__xludf.DUMMYFUNCTION("""COMPUTED_VALUE"""),"No")</f>
        <v>No</v>
      </c>
      <c r="Z11" s="1"/>
      <c r="AA11" s="1" t="str">
        <f ca="1">IFERROR(__xludf.DUMMYFUNCTION("""COMPUTED_VALUE"""),"Yes")</f>
        <v>Yes</v>
      </c>
      <c r="AB11" s="1" t="str">
        <f ca="1">IFERROR(__xludf.DUMMYFUNCTION("""COMPUTED_VALUE"""),"None")</f>
        <v>None</v>
      </c>
      <c r="AC11" s="1"/>
      <c r="AD11" s="1" t="str">
        <f ca="1">IFERROR(__xludf.DUMMYFUNCTION("""COMPUTED_VALUE"""),"None")</f>
        <v>None</v>
      </c>
      <c r="AE11" s="1" t="str">
        <f ca="1">IFERROR(__xludf.DUMMYFUNCTION("""COMPUTED_VALUE"""),"None")</f>
        <v>None</v>
      </c>
      <c r="AF11" s="1" t="str">
        <f ca="1">IFERROR(__xludf.DUMMYFUNCTION("""COMPUTED_VALUE"""),"None")</f>
        <v>None</v>
      </c>
      <c r="AG11" s="1" t="str">
        <f ca="1">IFERROR(__xludf.DUMMYFUNCTION("""COMPUTED_VALUE"""),"Yes")</f>
        <v>Yes</v>
      </c>
    </row>
    <row r="12" spans="1:33" ht="15.75" customHeight="1" x14ac:dyDescent="0.25">
      <c r="A12" s="2">
        <f ca="1">IFERROR(__xludf.DUMMYFUNCTION("""COMPUTED_VALUE"""),44517.6925395717)</f>
        <v>44517.692539571697</v>
      </c>
      <c r="B12" s="1" t="str">
        <f ca="1">IFERROR(__xludf.DUMMYFUNCTION("""COMPUTED_VALUE"""),"priyanshi0673@gmail.com")</f>
        <v>priyanshi0673@gmail.com</v>
      </c>
      <c r="C12" s="1" t="str">
        <f ca="1">IFERROR(__xludf.DUMMYFUNCTION("""COMPUTED_VALUE"""),"Priyanshi")</f>
        <v>Priyanshi</v>
      </c>
      <c r="D12" s="1" t="str">
        <f ca="1">IFERROR(__xludf.DUMMYFUNCTION("""COMPUTED_VALUE"""),"B.A (P)")</f>
        <v>B.A (P)</v>
      </c>
      <c r="E12" s="1" t="str">
        <f ca="1">IFERROR(__xludf.DUMMYFUNCTION("""COMPUTED_VALUE"""),"20/0847")</f>
        <v>20/0847</v>
      </c>
      <c r="F12" s="3">
        <f ca="1">IFERROR(__xludf.DUMMYFUNCTION("""COMPUTED_VALUE"""),7838916134)</f>
        <v>7838916134</v>
      </c>
      <c r="G12" s="1" t="str">
        <f ca="1">IFERROR(__xludf.DUMMYFUNCTION("""COMPUTED_VALUE"""),"Delhi")</f>
        <v>Delhi</v>
      </c>
      <c r="H12" s="1" t="str">
        <f ca="1">IFERROR(__xludf.DUMMYFUNCTION("""COMPUTED_VALUE"""),"Yes")</f>
        <v>Yes</v>
      </c>
      <c r="I12" s="1" t="str">
        <f ca="1">IFERROR(__xludf.DUMMYFUNCTION("""COMPUTED_VALUE"""),"Mr Shashank Singh")</f>
        <v>Mr Shashank Singh</v>
      </c>
      <c r="J12" s="1" t="str">
        <f ca="1">IFERROR(__xludf.DUMMYFUNCTION("""COMPUTED_VALUE"""),"5-6 hours")</f>
        <v>5-6 hours</v>
      </c>
      <c r="K12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1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2" s="1">
        <f ca="1">IFERROR(__xludf.DUMMYFUNCTION("""COMPUTED_VALUE"""),5)</f>
        <v>5</v>
      </c>
      <c r="N12" s="1" t="str">
        <f ca="1">IFERROR(__xludf.DUMMYFUNCTION("""COMPUTED_VALUE"""),"Offline")</f>
        <v>Offline</v>
      </c>
      <c r="O12" s="1" t="str">
        <f ca="1">IFERROR(__xludf.DUMMYFUNCTION("""COMPUTED_VALUE"""),"Compulsion due to pandemic")</f>
        <v>Compulsion due to pandemic</v>
      </c>
      <c r="P12" s="1" t="str">
        <f ca="1">IFERROR(__xludf.DUMMYFUNCTION("""COMPUTED_VALUE"""),"Yes")</f>
        <v>Yes</v>
      </c>
      <c r="Q12" s="1" t="str">
        <f ca="1">IFERROR(__xludf.DUMMYFUNCTION("""COMPUTED_VALUE"""),"No")</f>
        <v>No</v>
      </c>
      <c r="R12" s="1" t="str">
        <f ca="1">IFERROR(__xludf.DUMMYFUNCTION("""COMPUTED_VALUE"""),"Yes")</f>
        <v>Yes</v>
      </c>
      <c r="S12" s="1" t="str">
        <f ca="1">IFERROR(__xludf.DUMMYFUNCTION("""COMPUTED_VALUE"""),"No")</f>
        <v>No</v>
      </c>
      <c r="T12" s="1" t="str">
        <f ca="1">IFERROR(__xludf.DUMMYFUNCTION("""COMPUTED_VALUE"""),"Yes")</f>
        <v>Yes</v>
      </c>
      <c r="U12" s="1" t="str">
        <f ca="1">IFERROR(__xludf.DUMMYFUNCTION("""COMPUTED_VALUE"""),"Offline")</f>
        <v>Offline</v>
      </c>
      <c r="V12" s="1" t="str">
        <f ca="1">IFERROR(__xludf.DUMMYFUNCTION("""COMPUTED_VALUE"""),"No")</f>
        <v>No</v>
      </c>
      <c r="W12" s="1" t="str">
        <f ca="1">IFERROR(__xludf.DUMMYFUNCTION("""COMPUTED_VALUE"""),"No")</f>
        <v>No</v>
      </c>
      <c r="X12" s="1" t="str">
        <f ca="1">IFERROR(__xludf.DUMMYFUNCTION("""COMPUTED_VALUE"""),"Yes")</f>
        <v>Yes</v>
      </c>
      <c r="Y12" s="1" t="str">
        <f ca="1">IFERROR(__xludf.DUMMYFUNCTION("""COMPUTED_VALUE"""),"No")</f>
        <v>No</v>
      </c>
      <c r="Z12" s="1" t="str">
        <f ca="1">IFERROR(__xludf.DUMMYFUNCTION("""COMPUTED_VALUE"""),"Yes")</f>
        <v>Yes</v>
      </c>
      <c r="AA12" s="1" t="str">
        <f ca="1">IFERROR(__xludf.DUMMYFUNCTION("""COMPUTED_VALUE"""),"Yes")</f>
        <v>Yes</v>
      </c>
      <c r="AB1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2" s="1" t="str">
        <f ca="1">IFERROR(__xludf.DUMMYFUNCTION("""COMPUTED_VALUE"""),"Lack of time , disturbed schedule / routine , argue  ")</f>
        <v xml:space="preserve">Lack of time , disturbed schedule / routine , argue  </v>
      </c>
      <c r="AD12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12" s="1" t="str">
        <f ca="1">IFERROR(__xludf.DUMMYFUNCTION("""COMPUTED_VALUE"""),"Mild: Symptoms effectively managed at home")</f>
        <v>Mild: Symptoms effectively managed at home</v>
      </c>
      <c r="AF12" s="1" t="str">
        <f ca="1">IFERROR(__xludf.DUMMYFUNCTION("""COMPUTED_VALUE"""),"None")</f>
        <v>None</v>
      </c>
      <c r="AG12" s="1" t="str">
        <f ca="1">IFERROR(__xludf.DUMMYFUNCTION("""COMPUTED_VALUE"""),"No")</f>
        <v>No</v>
      </c>
    </row>
    <row r="13" spans="1:33" ht="15.75" customHeight="1" x14ac:dyDescent="0.25">
      <c r="A13" s="2">
        <f ca="1">IFERROR(__xludf.DUMMYFUNCTION("""COMPUTED_VALUE"""),44518.6160905555)</f>
        <v>44518.616090555501</v>
      </c>
      <c r="B13" s="1" t="str">
        <f ca="1">IFERROR(__xludf.DUMMYFUNCTION("""COMPUTED_VALUE"""),"priyankaahlawat2002@gmail.com")</f>
        <v>priyankaahlawat2002@gmail.com</v>
      </c>
      <c r="C13" s="1" t="str">
        <f ca="1">IFERROR(__xludf.DUMMYFUNCTION("""COMPUTED_VALUE"""),"Priyanka")</f>
        <v>Priyanka</v>
      </c>
      <c r="D13" s="1" t="str">
        <f ca="1">IFERROR(__xludf.DUMMYFUNCTION("""COMPUTED_VALUE"""),"B.A (P)")</f>
        <v>B.A (P)</v>
      </c>
      <c r="E13" s="1" t="str">
        <f ca="1">IFERROR(__xludf.DUMMYFUNCTION("""COMPUTED_VALUE"""),"20/0911")</f>
        <v>20/0911</v>
      </c>
      <c r="F13" s="3">
        <f ca="1">IFERROR(__xludf.DUMMYFUNCTION("""COMPUTED_VALUE"""),8307623646)</f>
        <v>8307623646</v>
      </c>
      <c r="G13" s="1" t="str">
        <f ca="1">IFERROR(__xludf.DUMMYFUNCTION("""COMPUTED_VALUE"""),"Haryana ,jhajjar")</f>
        <v>Haryana ,jhajjar</v>
      </c>
      <c r="H13" s="1" t="str">
        <f ca="1">IFERROR(__xludf.DUMMYFUNCTION("""COMPUTED_VALUE"""),"Yes")</f>
        <v>Yes</v>
      </c>
      <c r="I13" s="1" t="str">
        <f ca="1">IFERROR(__xludf.DUMMYFUNCTION("""COMPUTED_VALUE"""),"Shashank")</f>
        <v>Shashank</v>
      </c>
      <c r="J13" s="1" t="str">
        <f ca="1">IFERROR(__xludf.DUMMYFUNCTION("""COMPUTED_VALUE"""),"5-6 hours")</f>
        <v>5-6 hours</v>
      </c>
      <c r="K13" s="1" t="str">
        <f ca="1">IFERROR(__xludf.DUMMYFUNCTION("""COMPUTED_VALUE"""),"Time saved in travelling")</f>
        <v>Time saved in travelling</v>
      </c>
      <c r="L13" s="1" t="str">
        <f ca="1">IFERROR(__xludf.DUMMYFUNCTION("""COMPUTED_VALUE"""),"Lack of physical interaction and personal touch ‘")</f>
        <v>Lack of physical interaction and personal touch ‘</v>
      </c>
      <c r="M13" s="1">
        <f ca="1">IFERROR(__xludf.DUMMYFUNCTION("""COMPUTED_VALUE"""),4)</f>
        <v>4</v>
      </c>
      <c r="N13" s="1" t="str">
        <f ca="1">IFERROR(__xludf.DUMMYFUNCTION("""COMPUTED_VALUE"""),"Offline")</f>
        <v>Offline</v>
      </c>
      <c r="O13" s="1" t="str">
        <f ca="1">IFERROR(__xludf.DUMMYFUNCTION("""COMPUTED_VALUE"""),"Compulsion due to pandemic")</f>
        <v>Compulsion due to pandemic</v>
      </c>
      <c r="P13" s="1" t="str">
        <f ca="1">IFERROR(__xludf.DUMMYFUNCTION("""COMPUTED_VALUE"""),"Yes")</f>
        <v>Yes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IFERROR(__xludf.DUMMYFUNCTION("""COMPUTED_VALUE"""),"Yes")</f>
        <v>Yes</v>
      </c>
      <c r="U13" s="1" t="str">
        <f ca="1">IFERROR(__xludf.DUMMYFUNCTION("""COMPUTED_VALUE"""),"Offline")</f>
        <v>Offline</v>
      </c>
      <c r="V13" s="1" t="str">
        <f ca="1">IFERROR(__xludf.DUMMYFUNCTION("""COMPUTED_VALUE"""),"No")</f>
        <v>No</v>
      </c>
      <c r="W13" s="1" t="str">
        <f ca="1">IFERROR(__xludf.DUMMYFUNCTION("""COMPUTED_VALUE"""),"Yes")</f>
        <v>Yes</v>
      </c>
      <c r="X13" s="1" t="str">
        <f ca="1">IFERROR(__xludf.DUMMYFUNCTION("""COMPUTED_VALUE"""),"Yes")</f>
        <v>Yes</v>
      </c>
      <c r="Y13" s="1" t="str">
        <f ca="1">IFERROR(__xludf.DUMMYFUNCTION("""COMPUTED_VALUE"""),"No")</f>
        <v>No</v>
      </c>
      <c r="Z13" s="1" t="str">
        <f ca="1">IFERROR(__xludf.DUMMYFUNCTION("""COMPUTED_VALUE"""),"No")</f>
        <v>No</v>
      </c>
      <c r="AA13" s="1" t="str">
        <f ca="1">IFERROR(__xludf.DUMMYFUNCTION("""COMPUTED_VALUE"""),"Yes")</f>
        <v>Yes</v>
      </c>
      <c r="AB13" s="1" t="str">
        <f ca="1">IFERROR(__xludf.DUMMYFUNCTION("""COMPUTED_VALUE"""),"None")</f>
        <v>None</v>
      </c>
      <c r="AC13" s="1"/>
      <c r="AD13" s="1" t="str">
        <f ca="1">IFERROR(__xludf.DUMMYFUNCTION("""COMPUTED_VALUE"""),"None")</f>
        <v>None</v>
      </c>
      <c r="AE13" s="1" t="str">
        <f ca="1">IFERROR(__xludf.DUMMYFUNCTION("""COMPUTED_VALUE"""),"None")</f>
        <v>None</v>
      </c>
      <c r="AF13" s="1" t="str">
        <f ca="1">IFERROR(__xludf.DUMMYFUNCTION("""COMPUTED_VALUE"""),"Second Dose")</f>
        <v>Second Dose</v>
      </c>
      <c r="AG13" s="1" t="str">
        <f ca="1">IFERROR(__xludf.DUMMYFUNCTION("""COMPUTED_VALUE"""),"No")</f>
        <v>No</v>
      </c>
    </row>
    <row r="14" spans="1:33" ht="15.75" customHeight="1" x14ac:dyDescent="0.25">
      <c r="A14" s="2">
        <f ca="1">IFERROR(__xludf.DUMMYFUNCTION("""COMPUTED_VALUE"""),44518.7675036342)</f>
        <v>44518.767503634197</v>
      </c>
      <c r="B14" s="1" t="str">
        <f ca="1">IFERROR(__xludf.DUMMYFUNCTION("""COMPUTED_VALUE"""),"priyankamamodiya5@gmail.com")</f>
        <v>priyankamamodiya5@gmail.com</v>
      </c>
      <c r="C14" s="1" t="str">
        <f ca="1">IFERROR(__xludf.DUMMYFUNCTION("""COMPUTED_VALUE"""),"Priyanka")</f>
        <v>Priyanka</v>
      </c>
      <c r="D14" s="1" t="str">
        <f ca="1">IFERROR(__xludf.DUMMYFUNCTION("""COMPUTED_VALUE"""),"B.A (P)")</f>
        <v>B.A (P)</v>
      </c>
      <c r="E14" s="1" t="str">
        <f ca="1">IFERROR(__xludf.DUMMYFUNCTION("""COMPUTED_VALUE"""),"20/0412")</f>
        <v>20/0412</v>
      </c>
      <c r="F14" s="3">
        <f ca="1">IFERROR(__xludf.DUMMYFUNCTION("""COMPUTED_VALUE"""),7015883756)</f>
        <v>7015883756</v>
      </c>
      <c r="G14" s="1" t="str">
        <f ca="1">IFERROR(__xludf.DUMMYFUNCTION("""COMPUTED_VALUE"""),"Haryana")</f>
        <v>Haryana</v>
      </c>
      <c r="H14" s="1" t="str">
        <f ca="1">IFERROR(__xludf.DUMMYFUNCTION("""COMPUTED_VALUE"""),"Yes")</f>
        <v>Yes</v>
      </c>
      <c r="I14" s="1" t="str">
        <f ca="1">IFERROR(__xludf.DUMMYFUNCTION("""COMPUTED_VALUE"""),"Shashank singh")</f>
        <v>Shashank singh</v>
      </c>
      <c r="J14" s="1" t="str">
        <f ca="1">IFERROR(__xludf.DUMMYFUNCTION("""COMPUTED_VALUE"""),"5-6 hours")</f>
        <v>5-6 hours</v>
      </c>
      <c r="K14" s="1" t="str">
        <f ca="1">IFERROR(__xludf.DUMMYFUNCTION("""COMPUTED_VALUE"""),"Time saved in travelling, Convenience to outstation students")</f>
        <v>Time saved in travelling, Convenience to outstation students</v>
      </c>
      <c r="L14" s="1" t="str">
        <f ca="1">IFERROR(__xludf.DUMMYFUNCTION("""COMPUTED_VALUE"""),"Network related disruptions, Lack of physical interaction and personal touch ‘, Students are sometimes less involved/engaged (leave the class in between), Topics are Not so understandable and clear")</f>
        <v>Network related disruptions, Lack of physical interaction and personal touch ‘, Students are sometimes less involved/engaged (leave the class in between), Topics are Not so understandable and clear</v>
      </c>
      <c r="M14" s="1">
        <f ca="1">IFERROR(__xludf.DUMMYFUNCTION("""COMPUTED_VALUE"""),2)</f>
        <v>2</v>
      </c>
      <c r="N14" s="1" t="str">
        <f ca="1">IFERROR(__xludf.DUMMYFUNCTION("""COMPUTED_VALUE"""),"Offline")</f>
        <v>Offline</v>
      </c>
      <c r="O14" s="1" t="str">
        <f ca="1">IFERROR(__xludf.DUMMYFUNCTION("""COMPUTED_VALUE"""),"Compulsion due to pandemic")</f>
        <v>Compulsion due to pandemic</v>
      </c>
      <c r="P14" s="1" t="str">
        <f ca="1">IFERROR(__xludf.DUMMYFUNCTION("""COMPUTED_VALUE"""),"No")</f>
        <v>No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IFERROR(__xludf.DUMMYFUNCTION("""COMPUTED_VALUE"""),"Yes")</f>
        <v>Yes</v>
      </c>
      <c r="T14" s="1" t="str">
        <f ca="1">IFERROR(__xludf.DUMMYFUNCTION("""COMPUTED_VALUE"""),"Yes")</f>
        <v>Yes</v>
      </c>
      <c r="U14" s="1" t="str">
        <f ca="1">IFERROR(__xludf.DUMMYFUNCTION("""COMPUTED_VALUE"""),"Offline")</f>
        <v>Offline</v>
      </c>
      <c r="V14" s="1" t="str">
        <f ca="1">IFERROR(__xludf.DUMMYFUNCTION("""COMPUTED_VALUE"""),"No")</f>
        <v>No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IFERROR(__xludf.DUMMYFUNCTION("""COMPUTED_VALUE"""),"No")</f>
        <v>No</v>
      </c>
      <c r="AA14" s="1" t="str">
        <f ca="1">IFERROR(__xludf.DUMMYFUNCTION("""COMPUTED_VALUE"""),"Yes . Like for choosing our sec subjects we need a counselor.")</f>
        <v>Yes . Like for choosing our sec subjects we need a counselor.</v>
      </c>
      <c r="AB14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14" s="1" t="str">
        <f ca="1">IFERROR(__xludf.DUMMYFUNCTION("""COMPUTED_VALUE"""),"Meditation or exercising . Taking help of friends or parents to resolve my doubts to get relief from strees.")</f>
        <v>Meditation or exercising . Taking help of friends or parents to resolve my doubts to get relief from strees.</v>
      </c>
      <c r="AD14" s="1" t="str">
        <f ca="1">IFERROR(__xludf.DUMMYFUNCTION("""COMPUTED_VALUE"""),"None")</f>
        <v>None</v>
      </c>
      <c r="AE14" s="1" t="str">
        <f ca="1">IFERROR(__xludf.DUMMYFUNCTION("""COMPUTED_VALUE"""),"Mild: Symptoms effectively managed at home")</f>
        <v>Mild: Symptoms effectively managed at home</v>
      </c>
      <c r="AF14" s="1" t="str">
        <f ca="1">IFERROR(__xludf.DUMMYFUNCTION("""COMPUTED_VALUE"""),"First Dose")</f>
        <v>First Dose</v>
      </c>
      <c r="AG14" s="1" t="str">
        <f ca="1">IFERROR(__xludf.DUMMYFUNCTION("""COMPUTED_VALUE"""),"Yes")</f>
        <v>Yes</v>
      </c>
    </row>
    <row r="15" spans="1:33" ht="12.5" x14ac:dyDescent="0.25">
      <c r="A15" s="2">
        <f ca="1">IFERROR(__xludf.DUMMYFUNCTION("""COMPUTED_VALUE"""),44518.5736896875)</f>
        <v>44518.573689687502</v>
      </c>
      <c r="B15" s="1" t="str">
        <f ca="1">IFERROR(__xludf.DUMMYFUNCTION("""COMPUTED_VALUE"""),"priyankaahlawat2002@gmail.com")</f>
        <v>priyankaahlawat2002@gmail.com</v>
      </c>
      <c r="C15" s="1" t="str">
        <f ca="1">IFERROR(__xludf.DUMMYFUNCTION("""COMPUTED_VALUE"""),"Priyanka")</f>
        <v>Priyanka</v>
      </c>
      <c r="D15" s="1" t="str">
        <f ca="1">IFERROR(__xludf.DUMMYFUNCTION("""COMPUTED_VALUE"""),"B.A (P)")</f>
        <v>B.A (P)</v>
      </c>
      <c r="E15" s="1" t="str">
        <f ca="1">IFERROR(__xludf.DUMMYFUNCTION("""COMPUTED_VALUE"""),"20/0911")</f>
        <v>20/0911</v>
      </c>
      <c r="F15" s="3">
        <f ca="1">IFERROR(__xludf.DUMMYFUNCTION("""COMPUTED_VALUE"""),8307623646)</f>
        <v>8307623646</v>
      </c>
      <c r="G15" s="1" t="str">
        <f ca="1">IFERROR(__xludf.DUMMYFUNCTION("""COMPUTED_VALUE"""),"Haryana ,jhajjar")</f>
        <v>Haryana ,jhajjar</v>
      </c>
      <c r="H15" s="1" t="str">
        <f ca="1">IFERROR(__xludf.DUMMYFUNCTION("""COMPUTED_VALUE"""),"Yes")</f>
        <v>Yes</v>
      </c>
      <c r="I15" s="1" t="str">
        <f ca="1">IFERROR(__xludf.DUMMYFUNCTION("""COMPUTED_VALUE"""),"SHASHANK")</f>
        <v>SHASHANK</v>
      </c>
      <c r="J15" s="1" t="str">
        <f ca="1">IFERROR(__xludf.DUMMYFUNCTION("""COMPUTED_VALUE"""),"5-6 hours")</f>
        <v>5-6 hours</v>
      </c>
      <c r="K15" s="1" t="str">
        <f ca="1">IFERROR(__xludf.DUMMYFUNCTION("""COMPUTED_VALUE"""),"Time saved in travelling")</f>
        <v>Time saved in travelling</v>
      </c>
      <c r="L15" s="1" t="str">
        <f ca="1">IFERROR(__xludf.DUMMYFUNCTION("""COMPUTED_VALUE"""),"Lack of physical interaction and personal touch ‘")</f>
        <v>Lack of physical interaction and personal touch ‘</v>
      </c>
      <c r="M15" s="1">
        <f ca="1">IFERROR(__xludf.DUMMYFUNCTION("""COMPUTED_VALUE"""),4)</f>
        <v>4</v>
      </c>
      <c r="N15" s="1" t="str">
        <f ca="1">IFERROR(__xludf.DUMMYFUNCTION("""COMPUTED_VALUE"""),"Offline")</f>
        <v>Offline</v>
      </c>
      <c r="O15" s="1" t="str">
        <f ca="1">IFERROR(__xludf.DUMMYFUNCTION("""COMPUTED_VALUE"""),"Compulsion due to pandemic")</f>
        <v>Compulsion due to pandemic</v>
      </c>
      <c r="P15" s="1" t="str">
        <f ca="1">IFERROR(__xludf.DUMMYFUNCTION("""COMPUTED_VALUE"""),"Yes")</f>
        <v>Yes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IFERROR(__xludf.DUMMYFUNCTION("""COMPUTED_VALUE"""),"Yes")</f>
        <v>Yes</v>
      </c>
      <c r="U15" s="1" t="str">
        <f ca="1">IFERROR(__xludf.DUMMYFUNCTION("""COMPUTED_VALUE"""),"Offline")</f>
        <v>Offline</v>
      </c>
      <c r="V15" s="1" t="str">
        <f ca="1">IFERROR(__xludf.DUMMYFUNCTION("""COMPUTED_VALUE"""),"No")</f>
        <v>No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/>
      <c r="Z15" s="1" t="str">
        <f ca="1">IFERROR(__xludf.DUMMYFUNCTION("""COMPUTED_VALUE"""),"No")</f>
        <v>No</v>
      </c>
      <c r="AA15" s="1" t="str">
        <f ca="1">IFERROR(__xludf.DUMMYFUNCTION("""COMPUTED_VALUE"""),"Yes")</f>
        <v>Yes</v>
      </c>
      <c r="AB15" s="1" t="str">
        <f ca="1">IFERROR(__xludf.DUMMYFUNCTION("""COMPUTED_VALUE"""),"None")</f>
        <v>None</v>
      </c>
      <c r="AC15" s="1"/>
      <c r="AD15" s="1" t="str">
        <f ca="1">IFERROR(__xludf.DUMMYFUNCTION("""COMPUTED_VALUE"""),"None")</f>
        <v>None</v>
      </c>
      <c r="AE15" s="1" t="str">
        <f ca="1">IFERROR(__xludf.DUMMYFUNCTION("""COMPUTED_VALUE"""),"None")</f>
        <v>None</v>
      </c>
      <c r="AF15" s="1" t="str">
        <f ca="1">IFERROR(__xludf.DUMMYFUNCTION("""COMPUTED_VALUE"""),"Second Dose")</f>
        <v>Second Dose</v>
      </c>
      <c r="AG15" s="1" t="str">
        <f ca="1">IFERROR(__xludf.DUMMYFUNCTION("""COMPUTED_VALUE"""),"No")</f>
        <v>No</v>
      </c>
    </row>
    <row r="16" spans="1:33" ht="12.5" x14ac:dyDescent="0.25">
      <c r="A16" s="2">
        <f ca="1">IFERROR(__xludf.DUMMYFUNCTION("""COMPUTED_VALUE"""),44517.5559891319)</f>
        <v>44517.555989131899</v>
      </c>
      <c r="B16" s="1" t="str">
        <f ca="1">IFERROR(__xludf.DUMMYFUNCTION("""COMPUTED_VALUE"""),"Soniavats116@gmail.com")</f>
        <v>Soniavats116@gmail.com</v>
      </c>
      <c r="C16" s="1" t="str">
        <f ca="1">IFERROR(__xludf.DUMMYFUNCTION("""COMPUTED_VALUE"""),"Sonia")</f>
        <v>Sonia</v>
      </c>
      <c r="D16" s="1" t="str">
        <f ca="1">IFERROR(__xludf.DUMMYFUNCTION("""COMPUTED_VALUE"""),"B.A (P)")</f>
        <v>B.A (P)</v>
      </c>
      <c r="E16" s="1" t="str">
        <f ca="1">IFERROR(__xludf.DUMMYFUNCTION("""COMPUTED_VALUE"""),"20/0393")</f>
        <v>20/0393</v>
      </c>
      <c r="F16" s="3">
        <f ca="1">IFERROR(__xludf.DUMMYFUNCTION("""COMPUTED_VALUE"""),8930904412)</f>
        <v>8930904412</v>
      </c>
      <c r="G16" s="1" t="str">
        <f ca="1">IFERROR(__xludf.DUMMYFUNCTION("""COMPUTED_VALUE"""),"Haryana")</f>
        <v>Haryana</v>
      </c>
      <c r="H16" s="1" t="str">
        <f ca="1">IFERROR(__xludf.DUMMYFUNCTION("""COMPUTED_VALUE"""),"Yes")</f>
        <v>Yes</v>
      </c>
      <c r="I16" s="1" t="str">
        <f ca="1">IFERROR(__xludf.DUMMYFUNCTION("""COMPUTED_VALUE"""),"Mr.. Shanshak Sir")</f>
        <v>Mr.. Shanshak Sir</v>
      </c>
      <c r="J16" s="1" t="str">
        <f ca="1">IFERROR(__xludf.DUMMYFUNCTION("""COMPUTED_VALUE"""),"4-5 hours")</f>
        <v>4-5 hours</v>
      </c>
      <c r="K16" s="1" t="str">
        <f ca="1">IFERROR(__xludf.DUMMYFUNCTION("""COMPUTED_VALUE"""),"Time saved in travelling")</f>
        <v>Time saved in travelling</v>
      </c>
      <c r="L16" s="1" t="str">
        <f ca="1">IFERROR(__xludf.DUMMYFUNCTION("""COMPUTED_VALUE"""),"Lack of physical interaction and personal touch ‘")</f>
        <v>Lack of physical interaction and personal touch ‘</v>
      </c>
      <c r="M16" s="1">
        <f ca="1">IFERROR(__xludf.DUMMYFUNCTION("""COMPUTED_VALUE"""),9)</f>
        <v>9</v>
      </c>
      <c r="N16" s="1" t="str">
        <f ca="1">IFERROR(__xludf.DUMMYFUNCTION("""COMPUTED_VALUE"""),"Blended Learning (both)")</f>
        <v>Blended Learning (both)</v>
      </c>
      <c r="O16" s="1" t="str">
        <f ca="1">IFERROR(__xludf.DUMMYFUNCTION("""COMPUTED_VALUE"""),"Satisfactory")</f>
        <v>Satisfactory</v>
      </c>
      <c r="P16" s="1" t="str">
        <f ca="1">IFERROR(__xludf.DUMMYFUNCTION("""COMPUTED_VALUE"""),"Yes")</f>
        <v>Yes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IFERROR(__xludf.DUMMYFUNCTION("""COMPUTED_VALUE"""),"Yes")</f>
        <v>Yes</v>
      </c>
      <c r="U16" s="1" t="str">
        <f ca="1">IFERROR(__xludf.DUMMYFUNCTION("""COMPUTED_VALUE"""),"Online")</f>
        <v>Online</v>
      </c>
      <c r="V16" s="1" t="str">
        <f ca="1">IFERROR(__xludf.DUMMYFUNCTION("""COMPUTED_VALUE"""),"No")</f>
        <v>No</v>
      </c>
      <c r="W16" s="1" t="str">
        <f ca="1">IFERROR(__xludf.DUMMYFUNCTION("""COMPUTED_VALUE"""),"Yes")</f>
        <v>Yes</v>
      </c>
      <c r="X16" s="1" t="str">
        <f ca="1">IFERROR(__xludf.DUMMYFUNCTION("""COMPUTED_VALUE"""),"Yes")</f>
        <v>Yes</v>
      </c>
      <c r="Y16" s="1" t="str">
        <f ca="1">IFERROR(__xludf.DUMMYFUNCTION("""COMPUTED_VALUE"""),"Yes")</f>
        <v>Yes</v>
      </c>
      <c r="Z16" s="1"/>
      <c r="AA16" s="1" t="str">
        <f ca="1">IFERROR(__xludf.DUMMYFUNCTION("""COMPUTED_VALUE"""),"Yes ")</f>
        <v xml:space="preserve">Yes </v>
      </c>
      <c r="AB16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6" s="1" t="str">
        <f ca="1">IFERROR(__xludf.DUMMYFUNCTION("""COMPUTED_VALUE"""),"I do dance when i suffered from stress")</f>
        <v>I do dance when i suffered from stress</v>
      </c>
      <c r="AD1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6" s="1" t="str">
        <f ca="1">IFERROR(__xludf.DUMMYFUNCTION("""COMPUTED_VALUE"""),"None")</f>
        <v>None</v>
      </c>
      <c r="AF16" s="1" t="str">
        <f ca="1">IFERROR(__xludf.DUMMYFUNCTION("""COMPUTED_VALUE"""),"Second Dose")</f>
        <v>Second Dose</v>
      </c>
      <c r="AG16" s="1" t="str">
        <f ca="1">IFERROR(__xludf.DUMMYFUNCTION("""COMPUTED_VALUE"""),"Yes")</f>
        <v>Yes</v>
      </c>
    </row>
    <row r="17" spans="1:33" ht="12.5" x14ac:dyDescent="0.25">
      <c r="A17" s="2">
        <f ca="1">IFERROR(__xludf.DUMMYFUNCTION("""COMPUTED_VALUE"""),44517.5016858912)</f>
        <v>44517.501685891199</v>
      </c>
      <c r="B17" s="1" t="str">
        <f ca="1">IFERROR(__xludf.DUMMYFUNCTION("""COMPUTED_VALUE"""),"at199675@gmail.com")</f>
        <v>at199675@gmail.com</v>
      </c>
      <c r="C17" s="1" t="str">
        <f ca="1">IFERROR(__xludf.DUMMYFUNCTION("""COMPUTED_VALUE"""),"Durgeshwari Tiwari")</f>
        <v>Durgeshwari Tiwari</v>
      </c>
      <c r="D17" s="1" t="str">
        <f ca="1">IFERROR(__xludf.DUMMYFUNCTION("""COMPUTED_VALUE"""),"B.A (P)")</f>
        <v>B.A (P)</v>
      </c>
      <c r="E17" s="1" t="str">
        <f ca="1">IFERROR(__xludf.DUMMYFUNCTION("""COMPUTED_VALUE"""),"20/0038")</f>
        <v>20/0038</v>
      </c>
      <c r="F17" s="3"/>
      <c r="G17" s="1" t="str">
        <f ca="1">IFERROR(__xludf.DUMMYFUNCTION("""COMPUTED_VALUE"""),"New Delhi")</f>
        <v>New Delhi</v>
      </c>
      <c r="H17" s="1" t="str">
        <f ca="1">IFERROR(__xludf.DUMMYFUNCTION("""COMPUTED_VALUE"""),"Yes")</f>
        <v>Yes</v>
      </c>
      <c r="I17" s="1" t="str">
        <f ca="1">IFERROR(__xludf.DUMMYFUNCTION("""COMPUTED_VALUE"""),"Sashank singh")</f>
        <v>Sashank singh</v>
      </c>
      <c r="J17" s="1" t="str">
        <f ca="1">IFERROR(__xludf.DUMMYFUNCTION("""COMPUTED_VALUE"""),"5-6 hours")</f>
        <v>5-6 hours</v>
      </c>
      <c r="K17" s="1" t="str">
        <f ca="1">IFERROR(__xludf.DUMMYFUNCTION("""COMPUTED_VALUE"""),"Time saved in travelling")</f>
        <v>Time saved in travelling</v>
      </c>
      <c r="L17" s="1" t="str">
        <f ca="1">IFERROR(__xludf.DUMMYFUNCTION("""COMPUTED_VALUE"""),"Lack of physical interaction and personal touch ‘")</f>
        <v>Lack of physical interaction and personal touch ‘</v>
      </c>
      <c r="M17" s="1">
        <f ca="1">IFERROR(__xludf.DUMMYFUNCTION("""COMPUTED_VALUE"""),6)</f>
        <v>6</v>
      </c>
      <c r="N17" s="1" t="str">
        <f ca="1">IFERROR(__xludf.DUMMYFUNCTION("""COMPUTED_VALUE"""),"Blended Learning (both)")</f>
        <v>Blended Learning (both)</v>
      </c>
      <c r="O17" s="1" t="str">
        <f ca="1">IFERROR(__xludf.DUMMYFUNCTION("""COMPUTED_VALUE"""),"Compulsion due to pandemic")</f>
        <v>Compulsion due to pandemic</v>
      </c>
      <c r="P17" s="1" t="str">
        <f ca="1">IFERROR(__xludf.DUMMYFUNCTION("""COMPUTED_VALUE"""),"Yes")</f>
        <v>Yes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IFERROR(__xludf.DUMMYFUNCTION("""COMPUTED_VALUE"""),"Yes")</f>
        <v>Yes</v>
      </c>
      <c r="T17" s="1" t="str">
        <f ca="1">IFERROR(__xludf.DUMMYFUNCTION("""COMPUTED_VALUE"""),"Yes")</f>
        <v>Yes</v>
      </c>
      <c r="U17" s="1" t="str">
        <f ca="1">IFERROR(__xludf.DUMMYFUNCTION("""COMPUTED_VALUE"""),"Online")</f>
        <v>Online</v>
      </c>
      <c r="V17" s="1" t="str">
        <f ca="1">IFERROR(__xludf.DUMMYFUNCTION("""COMPUTED_VALUE"""),"No")</f>
        <v>No</v>
      </c>
      <c r="W17" s="1" t="str">
        <f ca="1">IFERROR(__xludf.DUMMYFUNCTION("""COMPUTED_VALUE"""),"Yes")</f>
        <v>Yes</v>
      </c>
      <c r="X17" s="1" t="str">
        <f ca="1">IFERROR(__xludf.DUMMYFUNCTION("""COMPUTED_VALUE"""),"Yes")</f>
        <v>Yes</v>
      </c>
      <c r="Y17" s="1" t="str">
        <f ca="1">IFERROR(__xludf.DUMMYFUNCTION("""COMPUTED_VALUE"""),"No")</f>
        <v>No</v>
      </c>
      <c r="Z17" s="1" t="str">
        <f ca="1">IFERROR(__xludf.DUMMYFUNCTION("""COMPUTED_VALUE"""),"No")</f>
        <v>No</v>
      </c>
      <c r="AA17" s="1" t="str">
        <f ca="1">IFERROR(__xludf.DUMMYFUNCTION("""COMPUTED_VALUE"""),"No")</f>
        <v>No</v>
      </c>
      <c r="AB17" s="1" t="str">
        <f ca="1">IFERROR(__xludf.DUMMYFUNCTION("""COMPUTED_VALUE"""),"None")</f>
        <v>None</v>
      </c>
      <c r="AC17" s="1"/>
      <c r="AD17" s="1" t="str">
        <f ca="1">IFERROR(__xludf.DUMMYFUNCTION("""COMPUTED_VALUE"""),"None")</f>
        <v>None</v>
      </c>
      <c r="AE17" s="1" t="str">
        <f ca="1">IFERROR(__xludf.DUMMYFUNCTION("""COMPUTED_VALUE"""),"None")</f>
        <v>None</v>
      </c>
      <c r="AF17" s="1" t="str">
        <f ca="1">IFERROR(__xludf.DUMMYFUNCTION("""COMPUTED_VALUE"""),"None")</f>
        <v>None</v>
      </c>
      <c r="AG17" s="1" t="str">
        <f ca="1">IFERROR(__xludf.DUMMYFUNCTION("""COMPUTED_VALUE"""),"No")</f>
        <v>No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Shashank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2022-03-01T11:14:49Z</dcterms:modified>
</cp:coreProperties>
</file>